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firstSheet="11" activeTab="11"/>
  </bookViews>
  <sheets>
    <sheet name="งบทดลองก่อนปิด" sheetId="11" r:id="rId1"/>
    <sheet name="งบทดลองหลังปิด" sheetId="2" r:id="rId2"/>
    <sheet name="งบแสดงฐานะการเงิน" sheetId="3" r:id="rId3"/>
    <sheet name="หมายเหตุประกอบ" sheetId="13" r:id="rId4"/>
    <sheet name="รายรับจริงประกอบหมายเหตุ1" sheetId="6" r:id="rId5"/>
    <sheet name="ทรัพย์สินหมายเหตุ2" sheetId="10" r:id="rId6"/>
    <sheet name="สินทรัพย์หมายเหตุ3-4-5" sheetId="12" r:id="rId7"/>
    <sheet name="หนี้สินประกอบ6-7-8" sheetId="8" r:id="rId8"/>
    <sheet name="หมายเหตุ6-7" sheetId="16" r:id="rId9"/>
    <sheet name="เงินสะสมหมายเหตุ9" sheetId="17" r:id="rId10"/>
    <sheet name="แนบหมายเหตุเงินสะสม9" sheetId="18" r:id="rId11"/>
    <sheet name="รายงานรายจ่ายการดำเนินงาน" sheetId="19" r:id="rId12"/>
    <sheet name="ใบผ่านทั่วไป" sheetId="4" r:id="rId13"/>
    <sheet name="เงินรับฝากแบบเก่า" sheetId="5" r:id="rId14"/>
    <sheet name="รายรับจริงแบบเก่า" sheetId="7" r:id="rId15"/>
    <sheet name="Sheet11" sheetId="14" r:id="rId16"/>
  </sheets>
  <externalReferences>
    <externalReference r:id="rId17"/>
  </externalReferences>
  <definedNames>
    <definedName name="_xlnm.Print_Area" localSheetId="2">งบแสดงฐานะการเงิน!$A$1:$G$63</definedName>
    <definedName name="_xlnm.Print_Area" localSheetId="5">ทรัพย์สินหมายเหตุ2!$A$1:$F$37</definedName>
    <definedName name="_xlnm.Print_Area" localSheetId="4">รายรับจริงประกอบหมายเหตุ1!$A$1:$J$90</definedName>
    <definedName name="_xlnm.Print_Area" localSheetId="6">'สินทรัพย์หมายเหตุ3-4-5'!$A$1:$H$41</definedName>
    <definedName name="_xlnm.Print_Titles" localSheetId="14">รายรับจริงแบบเก่า!$A$1:$IO$4</definedName>
    <definedName name="_xlnm.Print_Titles" localSheetId="4">รายรับจริงประกอบหมายเหตุ1!$1:$4</definedName>
    <definedName name="_xlnm.Print_Titles" localSheetId="7">'หนี้สินประกอบ6-7-8'!$1:$3</definedName>
  </definedNames>
  <calcPr calcId="124519"/>
</workbook>
</file>

<file path=xl/calcChain.xml><?xml version="1.0" encoding="utf-8"?>
<calcChain xmlns="http://schemas.openxmlformats.org/spreadsheetml/2006/main">
  <c r="J5" i="19"/>
  <c r="J6"/>
  <c r="J7"/>
  <c r="G10"/>
  <c r="I10"/>
  <c r="L29"/>
  <c r="L30"/>
  <c r="G36"/>
  <c r="I36"/>
  <c r="J36"/>
  <c r="J51"/>
  <c r="L51" s="1"/>
  <c r="G52"/>
  <c r="L52" s="1"/>
  <c r="L53"/>
  <c r="I58"/>
  <c r="E14" i="18"/>
  <c r="F14"/>
  <c r="D14"/>
  <c r="J20" i="17"/>
  <c r="H9"/>
  <c r="J12"/>
  <c r="J14"/>
  <c r="G22" i="16"/>
  <c r="G13"/>
  <c r="H23" i="12"/>
  <c r="I27"/>
  <c r="H27"/>
  <c r="I26"/>
  <c r="H26"/>
  <c r="I25"/>
  <c r="H25"/>
  <c r="I24"/>
  <c r="H24"/>
  <c r="I22"/>
  <c r="H22"/>
  <c r="I21"/>
  <c r="H21"/>
  <c r="I20"/>
  <c r="H20"/>
  <c r="I19"/>
  <c r="H19"/>
  <c r="G27"/>
  <c r="G26"/>
  <c r="G25"/>
  <c r="G24"/>
  <c r="G22"/>
  <c r="H18"/>
  <c r="G18"/>
  <c r="G29"/>
  <c r="H14"/>
  <c r="H10"/>
  <c r="E34" i="11"/>
  <c r="D34"/>
  <c r="D25" i="10"/>
  <c r="D24"/>
  <c r="D23"/>
  <c r="D22"/>
  <c r="D21"/>
  <c r="D20"/>
  <c r="D19"/>
  <c r="D18"/>
  <c r="D17"/>
  <c r="D16"/>
  <c r="D15"/>
  <c r="D14"/>
  <c r="D13"/>
  <c r="D12"/>
  <c r="D11"/>
  <c r="D10"/>
  <c r="F9"/>
  <c r="D9"/>
  <c r="F8"/>
  <c r="F26"/>
  <c r="D8"/>
  <c r="F51" i="3"/>
  <c r="F46"/>
  <c r="F44"/>
  <c r="F15"/>
  <c r="F8"/>
  <c r="F10"/>
  <c r="F13"/>
  <c r="F16" s="1"/>
  <c r="I49" i="8"/>
  <c r="I14"/>
  <c r="I22"/>
  <c r="J75" i="6"/>
  <c r="I75"/>
  <c r="J67"/>
  <c r="I67"/>
  <c r="J54"/>
  <c r="I54"/>
  <c r="J42"/>
  <c r="I42"/>
  <c r="J27"/>
  <c r="I27"/>
  <c r="J23"/>
  <c r="I23"/>
  <c r="J11"/>
  <c r="J20"/>
  <c r="I20"/>
  <c r="I76"/>
  <c r="I11"/>
  <c r="J106" i="7"/>
  <c r="J105"/>
  <c r="I105"/>
  <c r="J94"/>
  <c r="J93"/>
  <c r="J86"/>
  <c r="J77" s="1"/>
  <c r="J76" s="1"/>
  <c r="J107" s="1"/>
  <c r="I77"/>
  <c r="I76"/>
  <c r="J75"/>
  <c r="J57"/>
  <c r="J56"/>
  <c r="J67"/>
  <c r="J49"/>
  <c r="I49"/>
  <c r="J42"/>
  <c r="J28" s="1"/>
  <c r="I42"/>
  <c r="I28"/>
  <c r="J27"/>
  <c r="I27"/>
  <c r="J23"/>
  <c r="I23"/>
  <c r="J20"/>
  <c r="I20"/>
  <c r="J11"/>
  <c r="I11"/>
  <c r="J5"/>
  <c r="I5"/>
  <c r="D17" i="5"/>
  <c r="C17"/>
  <c r="E17"/>
  <c r="E69" i="4"/>
  <c r="F69"/>
  <c r="F110"/>
  <c r="E122"/>
  <c r="F122"/>
  <c r="E154"/>
  <c r="F154"/>
  <c r="E195"/>
  <c r="F195"/>
  <c r="E228"/>
  <c r="F228"/>
  <c r="F246"/>
  <c r="E257"/>
  <c r="F257"/>
  <c r="F275"/>
  <c r="E288"/>
  <c r="F288"/>
  <c r="F307"/>
  <c r="E320"/>
  <c r="F320"/>
  <c r="F339"/>
  <c r="E351"/>
  <c r="F351"/>
  <c r="E383"/>
  <c r="F383"/>
  <c r="F401"/>
  <c r="E409"/>
  <c r="F409"/>
  <c r="F431"/>
  <c r="E441"/>
  <c r="F441"/>
  <c r="F461"/>
  <c r="E466"/>
  <c r="F466"/>
  <c r="F488"/>
  <c r="E498"/>
  <c r="F498"/>
  <c r="F521"/>
  <c r="E529"/>
  <c r="F529"/>
  <c r="F551"/>
  <c r="E561"/>
  <c r="F561"/>
  <c r="E21" i="2"/>
  <c r="D21"/>
  <c r="H28" i="12"/>
  <c r="H29" s="1"/>
  <c r="J76" i="6"/>
  <c r="D26" i="10"/>
  <c r="F47" i="3"/>
  <c r="F52" s="1"/>
  <c r="H52" l="1"/>
  <c r="J10" i="19"/>
  <c r="L36"/>
  <c r="L58"/>
  <c r="J58"/>
  <c r="G58"/>
  <c r="J15" i="17"/>
  <c r="J21" s="1"/>
</calcChain>
</file>

<file path=xl/sharedStrings.xml><?xml version="1.0" encoding="utf-8"?>
<sst xmlns="http://schemas.openxmlformats.org/spreadsheetml/2006/main" count="1297" uniqueCount="543">
  <si>
    <t>องค์การบริหารส่วนตำบลท่าจะหลุง  อำเภอโชคชัย  จังหวัดนครราชสีมา</t>
  </si>
  <si>
    <t>รหัสบัญชี</t>
  </si>
  <si>
    <t>ประมาณการ</t>
  </si>
  <si>
    <t>รับจริง</t>
  </si>
  <si>
    <t>องค์การบริหารส่วนตำบลท่าจะหลุง    อำเภอโชคชัย    จังหวัดนครราชสีมา</t>
  </si>
  <si>
    <t>งบทดลอง</t>
  </si>
  <si>
    <t>ณ วันที่ 30  กันยายน   2558  (หลังปิดบัญชี)</t>
  </si>
  <si>
    <t>รายการ</t>
  </si>
  <si>
    <t>เดบิท</t>
  </si>
  <si>
    <t>เครดิต</t>
  </si>
  <si>
    <t>เงินสด</t>
  </si>
  <si>
    <t>เงินฝากธนาคาร กรุงไทย  กระแสรายวัน</t>
  </si>
  <si>
    <t>เงินฝากธนาคาร กรุงไทย  ออมทรัพย์</t>
  </si>
  <si>
    <t>เงินฝากธนาคาร ธกส.       - ออมทรัพย์</t>
  </si>
  <si>
    <t xml:space="preserve">                                    - ออมทรัพย์บัญชีที่  2</t>
  </si>
  <si>
    <t xml:space="preserve">                                    - ประจำ 3 เดือน</t>
  </si>
  <si>
    <t>เงินฝากธนาคารออมสิน       - ประจำ</t>
  </si>
  <si>
    <t>ลูกหนี้ - ภาษีโรงเรือนและที่ดิน</t>
  </si>
  <si>
    <t>ลูกหนี้ - ภาษีบำรุงท้องที่</t>
  </si>
  <si>
    <t>ลูกหนี้ - เงินยืมโครงการเศรษฐกิจชุมชน</t>
  </si>
  <si>
    <t>ลูกหนี้ - เงินยืมสะสม</t>
  </si>
  <si>
    <t>รายได้จากรัฐบาลค้างรับ</t>
  </si>
  <si>
    <t>เจ้าหนี้เงินสะสม</t>
  </si>
  <si>
    <t>เงินเดือน</t>
  </si>
  <si>
    <t>ค่าตอบแทน</t>
  </si>
  <si>
    <t>ค่าใช้สอย</t>
  </si>
  <si>
    <t>ค่าวัสดุ</t>
  </si>
  <si>
    <t>ค่าสาธารณูปโภค</t>
  </si>
  <si>
    <t>ค่าครุภัณฑ์</t>
  </si>
  <si>
    <t>ค่าที่ดินและสิ่งก่อสร้าง</t>
  </si>
  <si>
    <t>รายจ่ายอื่น</t>
  </si>
  <si>
    <t>งบกลาง</t>
  </si>
  <si>
    <t>เงินอุดหนุน</t>
  </si>
  <si>
    <t>รายจ่ายรอจ่าย</t>
  </si>
  <si>
    <t>รายจ่ายค้างจ่าย</t>
  </si>
  <si>
    <t>ทุนสำรอง</t>
  </si>
  <si>
    <t>เงินรับฝาก     (หมายเหตุ 2)</t>
  </si>
  <si>
    <t>เงินสะสม</t>
  </si>
  <si>
    <t>เรียน  นายกองค์การบริหารส่วนตำบลท่าจะหลุง</t>
  </si>
  <si>
    <t>เลขที่</t>
  </si>
  <si>
    <t xml:space="preserve">        /09/2558</t>
  </si>
  <si>
    <t xml:space="preserve">                                 </t>
  </si>
  <si>
    <t>วันที่</t>
  </si>
  <si>
    <t>30 กันยายน 2558</t>
  </si>
  <si>
    <t>ฝ่าย  กองคลัง</t>
  </si>
  <si>
    <t>ภาษีโรงเรือนและที่ดิน</t>
  </si>
  <si>
    <t>411001</t>
  </si>
  <si>
    <t>ภาษีบำรุงท้องที่</t>
  </si>
  <si>
    <t>411002</t>
  </si>
  <si>
    <t>ภาษีป้าย</t>
  </si>
  <si>
    <t>411003</t>
  </si>
  <si>
    <t>ค่าธรรมเนียมเกี่ยวกับการควบคุมอาคาร</t>
  </si>
  <si>
    <t>412106</t>
  </si>
  <si>
    <t>ค่าใบอนุญาตเกี่ยวกับการควบคุมอาคาร</t>
  </si>
  <si>
    <t>412307</t>
  </si>
  <si>
    <t>ค่าปรับผิดสัญญา</t>
  </si>
  <si>
    <t>412210</t>
  </si>
  <si>
    <t>ค่าธรรมเนียมใบอนุญาตประกอบกิจการที่เป็นอันตราย</t>
  </si>
  <si>
    <t>412303</t>
  </si>
  <si>
    <t>ค่าธรรมเนียมเกี่ยวกับใบอนุญาตการพนัน</t>
  </si>
  <si>
    <t>412104</t>
  </si>
  <si>
    <t>ค่าธรรมเนียมจดทะเบียนพาณิชย์</t>
  </si>
  <si>
    <t>412128</t>
  </si>
  <si>
    <t>ดอกเบี้ยเงินฝากธนาคาร</t>
  </si>
  <si>
    <t>413003</t>
  </si>
  <si>
    <t>ค่าขายแบบแปลน</t>
  </si>
  <si>
    <t>415004</t>
  </si>
  <si>
    <t>รายได้เบ็ดเตล็ดอื่น ๆ</t>
  </si>
  <si>
    <t>415000</t>
  </si>
  <si>
    <t>ภาษีและค่าธรรมเนียมรถยนต์หรือล้อเลื่อน</t>
  </si>
  <si>
    <t>421001</t>
  </si>
  <si>
    <t>ภาษีมูลค่าเพิ่ม  1 ใน  9</t>
  </si>
  <si>
    <t>421004</t>
  </si>
  <si>
    <t>ภาษีมูลค่าเพิ่มตามแผนกระจายอำนาจ</t>
  </si>
  <si>
    <t>421002</t>
  </si>
  <si>
    <t>ภาษีธุรกิจเฉพาะ</t>
  </si>
  <si>
    <t>421005</t>
  </si>
  <si>
    <t>ภาษีสุรา</t>
  </si>
  <si>
    <t>421006</t>
  </si>
  <si>
    <t>ภาษีสรรพสามิต</t>
  </si>
  <si>
    <t>421007</t>
  </si>
  <si>
    <t>ภาษีค่าภาคหลวงแร่</t>
  </si>
  <si>
    <t>421012</t>
  </si>
  <si>
    <t>ค่าภาคหลวงปิโตรเลียม</t>
  </si>
  <si>
    <t>421013</t>
  </si>
  <si>
    <t>ค่าธรรมเนียมจดทะเบียนสิทธิและนิติกรรมที่ดิน</t>
  </si>
  <si>
    <t>421015</t>
  </si>
  <si>
    <t>ภาษีจัดสรรอื่นๆ</t>
  </si>
  <si>
    <t>421999</t>
  </si>
  <si>
    <t>เงินอุดหนุนทั่วไป - สำหรับการดำเนินงานตามอำนาจหน้าที่</t>
  </si>
  <si>
    <t>431002</t>
  </si>
  <si>
    <t>เงินอุดหนุนทั่วไป - ยุทธศาสตร์พัฒนาประเทศ</t>
  </si>
  <si>
    <t>431003</t>
  </si>
  <si>
    <t>เงินอุดหนุนทั่วไประบุวัตถุประสงค์ (ตามภารกิจถ่ายโอน)</t>
  </si>
  <si>
    <t>441000</t>
  </si>
  <si>
    <t>เงินอุดหนุนทั่วไป</t>
  </si>
  <si>
    <t>- เบี้ยยังชีพผู้สูงอายุ</t>
  </si>
  <si>
    <t>441001</t>
  </si>
  <si>
    <t>- เบี้ยยังชีพผู้พิการ</t>
  </si>
  <si>
    <t>- เงินสนับสนุนศูนย์พัฒนาเด็กเล็ก</t>
  </si>
  <si>
    <t>- ค่ากระแสไฟฟ้าสถานีสูบน้ำด้วยไฟฟ้า</t>
  </si>
  <si>
    <t>- โครงการแก้ไขปัญหายาเสพติด</t>
  </si>
  <si>
    <t>เงินอุดหนุนเฉพาะกิจ</t>
  </si>
  <si>
    <t>-2-</t>
  </si>
  <si>
    <t>เงินเดือน  (ฝ่ายการเมือง)</t>
  </si>
  <si>
    <t>เงินเดือน  (ฝ่ายประจำ)</t>
  </si>
  <si>
    <t>5310000</t>
  </si>
  <si>
    <t>5320000</t>
  </si>
  <si>
    <t>5330000</t>
  </si>
  <si>
    <t>5340000</t>
  </si>
  <si>
    <t>5410000</t>
  </si>
  <si>
    <t>5420000</t>
  </si>
  <si>
    <t>5510000</t>
  </si>
  <si>
    <t>100000</t>
  </si>
  <si>
    <t xml:space="preserve">     </t>
  </si>
  <si>
    <t>5610000</t>
  </si>
  <si>
    <t>-  ตามยุทธศาสตร์พัฒนาประเทศ</t>
  </si>
  <si>
    <t>7431002</t>
  </si>
  <si>
    <t>-  งบกลางเบี้ยยังชีพผู้สูงอายุ</t>
  </si>
  <si>
    <t>7110700</t>
  </si>
  <si>
    <t>-  งบกลางเบี้ยยังชีพผู้พิการ</t>
  </si>
  <si>
    <t>7110800</t>
  </si>
  <si>
    <t>-  งบกลางเบี้ยยังชีพผู้ป่วยเอดส์</t>
  </si>
  <si>
    <t>711090</t>
  </si>
  <si>
    <t>เงินเดือน-ครูผู้ดูแลเด็ก</t>
  </si>
  <si>
    <t>ค่าตอบแทน เงินเพิ่มพนักงานจ้าง  (ผดด.)</t>
  </si>
  <si>
    <t>7220700</t>
  </si>
  <si>
    <t>-  งบกลางเงินสมทบประกันสังคม(ผดด.)</t>
  </si>
  <si>
    <t>7110300</t>
  </si>
  <si>
    <t>-  ค่าตอบแทนเงินช่วยเหลือการศึกษาบุตร</t>
  </si>
  <si>
    <t>7310500</t>
  </si>
  <si>
    <t>-  ค่าวัสดุการศึกษา  (ศพด.)</t>
  </si>
  <si>
    <t>7331500</t>
  </si>
  <si>
    <t>-  โครงการยาเสพติด</t>
  </si>
  <si>
    <t>7215999</t>
  </si>
  <si>
    <t>7441001</t>
  </si>
  <si>
    <t>-โครงการก่อสร้างอาคารศูนย์พัฒนาเด็กเล็ก</t>
  </si>
  <si>
    <t>-โครงการก่อสร้างลานกีฬาเอนกประสงค์ หมู่ 6</t>
  </si>
  <si>
    <t>-โครงการก่อสร้างถนนคอนกรีตเสริมเหล็ก หมู่ 7</t>
  </si>
  <si>
    <t>-โครงการซ่อมสร้างผิวทางเคฟซีล   หมู่ 5</t>
  </si>
  <si>
    <t>ทุนสำรองเงินสะสม</t>
  </si>
  <si>
    <t>320000</t>
  </si>
  <si>
    <t>310000</t>
  </si>
  <si>
    <t xml:space="preserve"> </t>
  </si>
  <si>
    <r>
      <t>คำอธิบาย</t>
    </r>
    <r>
      <rPr>
        <b/>
        <sz val="18"/>
        <rFont val="TH SarabunPSK"/>
        <family val="2"/>
      </rPr>
      <t xml:space="preserve"> เพื่อบันทึก</t>
    </r>
  </si>
  <si>
    <t>ปิดบัญชีรายรับ - รายจ่าย ประจำปี 2558 คำนวณทุนสำรองร้อยละ 25 ของรายรับสูงกว่ารายจ่าย และโอนเข้าเงินสะสม</t>
  </si>
  <si>
    <t>ลงชื่อ.......................................................ผู้จัดทำ</t>
  </si>
  <si>
    <t>(นางสาวสมบูรณ์    คล่องกระโทก)</t>
  </si>
  <si>
    <t>ตำแหน่ง   นักวิชาการคลัง</t>
  </si>
  <si>
    <t>ลงชื่อ.......................................................ผู้อนุมัติ</t>
  </si>
  <si>
    <t>(นายมานิตย์   นิจกระโทก)</t>
  </si>
  <si>
    <t>ตำแหน่ง   นายกองค์การบริหารส่วนตำบล</t>
  </si>
  <si>
    <t xml:space="preserve">      /09/2557</t>
  </si>
  <si>
    <t>211000</t>
  </si>
  <si>
    <t xml:space="preserve">บันทึกรายจ่ายรอจ่าย  จำนวน  454,880.-บาท  ค่าตอบแทน  (เงินประโยชน์ตอบแทนอื่น  ประจำปี  2558)  จำนวน  454,880.-บาท  </t>
  </si>
  <si>
    <t xml:space="preserve">      /09/2558</t>
  </si>
  <si>
    <t>542000</t>
  </si>
  <si>
    <t>เงินอุดหนุนทั่วไป โครงการแก้ไขปัญหายาเสพติด</t>
  </si>
  <si>
    <t>เงินอุดหนุนทั่วไป เงินสงเคราะห์เบี้ยยังชีพผู้สูงอายุ</t>
  </si>
  <si>
    <t>เงินอุดหนุนทั่วไป  เงินสงเคราะห์เบี้ยยังชีพผู้พิการ</t>
  </si>
  <si>
    <t>เงินอุดหนุนทั่วไป ค่าตอบแทน เงินเพิ่มค่าครองชีพและเงินสมทบ</t>
  </si>
  <si>
    <t xml:space="preserve">             ประกันสังคมสำหรับผู้ช่วยผู้ดูแลเด็ก (ผดด.)</t>
  </si>
  <si>
    <t>เงินอุดหนุนทั่วไป เงินช่วยเหลือการศึกษาบุตร</t>
  </si>
  <si>
    <t>เงินรับฝาก - รอคืนจังหวัด (เงินเหลือจ่าย)</t>
  </si>
  <si>
    <t>21501</t>
  </si>
  <si>
    <r>
      <t>คำอธิบาย</t>
    </r>
    <r>
      <rPr>
        <b/>
        <sz val="16"/>
        <rFont val="TH SarabunPSK"/>
        <family val="2"/>
      </rPr>
      <t xml:space="preserve"> เพื่อบันทึก</t>
    </r>
  </si>
  <si>
    <t xml:space="preserve">บันทึกรายจ่ายค้างจ่าย  จำนวน 1,645,891.51 บาท  1. ค่าวัสดุอื่นๆ อาหารเสริม (นม)โรงเรียน  จำนวน  21,694.26 บาท 2.ค่าใช้สอย (ค่าจ้างรักษาความปลอดภัย)  จำนวน  9,000.-บาท 3.  ค่าใช้สอย-ค่าจ้างเหมาบริการทำความสะอาด ศพด.บ้านขี้ตุ่น   จำนวน  6,000.-บาท 4. ค่าใช้สอย-ค่าจ้างเหมาบริการทำความสะอาด ศพด.บ้านหนองกก   จำนวน  6,000.-บาท 5.  ค่าที่ดินและสิ่งก่อสร้าง (ก่อสร้างรางระบายน้ำ คสล. หมู่  1)  จำนวน  427,000.-บาท  6.  ค่าที่ดินและสิ่งก่อสร้าง (ก่อสร้างรถนน คสล. หมู่  4)  จำนวน  585,000.-บาท  7.ค่าที่ดินและสิ่งก่อสร้าง (ปรับปรุงต่อเติมศูนย์พัฒนาเด็กเล็ก)  จำนวน  249,000.-บาท  8.  เงินอุดหนุนทั่วไประบุวัตถุประสงค์เหลือจ่ายรอคืนจังหวัด จำนวน 6 รายการ แยกเป็น 8.1 โครงการยาเสพติด จำนวน  36,000.-บาท  8.2  เงินสงเคราะห์เบี้ยยังชีพผู้สูงอายุ จำนวน  98,000.-บาท   8.3  เงินสงเคราะห์เบี้ยยังชีพผู้พิการ  จำนวน  30,400.-บาท  8.4  ค่าตอบแทนเงินเพิ่มค่าและครองชีพ  จำนวน  167,189.-บาท 8.5  เงินประกันสังคมสำหรับพนักงานผู้ดูแลเด็ก (ผดด.)  จำนวน 8,360.- บาท  8.6  ค่าตอบแทน-เงินช่วยเหลือการศึกษาบุตร  จำนวน  11,698.25  บาท  </t>
  </si>
  <si>
    <t xml:space="preserve">     /10/2558</t>
  </si>
  <si>
    <t>เงินฝากธนาคารออมสิน -ประจำ 3   เดือน</t>
  </si>
  <si>
    <t>111202</t>
  </si>
  <si>
    <t>เงินฝากธนาคารกรุงไทย - ออมทรัพย์</t>
  </si>
  <si>
    <t>111201</t>
  </si>
  <si>
    <t>เงินฝากธนาคาร ธกส. - ออมทรัพย์</t>
  </si>
  <si>
    <t>เงินฝากธนาคาร ธกส. - ออมทรัพย์บัญชีที่ 2</t>
  </si>
  <si>
    <t>เงินฝากธนาคาร ธกส. - ประจำ 3 เดือน</t>
  </si>
  <si>
    <t>113302</t>
  </si>
  <si>
    <t>113301</t>
  </si>
  <si>
    <t>113500</t>
  </si>
  <si>
    <t>ลูกหนี้ - เงินยืมเงินสะสม</t>
  </si>
  <si>
    <t>113700</t>
  </si>
  <si>
    <t>113200</t>
  </si>
  <si>
    <t>เงินรับฝาก   (หมายเหตุ 2)</t>
  </si>
  <si>
    <t>215000</t>
  </si>
  <si>
    <t>เจ้าหนี้เงินยืมสะสม</t>
  </si>
  <si>
    <t>290001</t>
  </si>
  <si>
    <t>บันทึกบัญชีทรัพย์สิน  หนี้สิน และเงินสะสม  ต้นปีงบประมาณ พ.ศ. 2559</t>
  </si>
  <si>
    <r>
      <t xml:space="preserve">ฝ่าย  </t>
    </r>
    <r>
      <rPr>
        <sz val="16"/>
        <rFont val="TH SarabunPSK"/>
        <family val="2"/>
      </rPr>
      <t>กองคลัง</t>
    </r>
  </si>
  <si>
    <t xml:space="preserve">เงินรับฝาก </t>
  </si>
  <si>
    <t>เงินสดในมือ</t>
  </si>
  <si>
    <t>111100</t>
  </si>
  <si>
    <t>เงินฝากธนาคารออมสิน  ประจำ 3  เดือน</t>
  </si>
  <si>
    <t>ลูกหนี้-เงินยืมโครงการเศรษฐกิจชุมชน</t>
  </si>
  <si>
    <t>โอนปิดบัญชีทรัพย์สิน หนี้สิน  และเงินสะสม  สิ้นปีงบประมาณ พ.ศ. 2558</t>
  </si>
  <si>
    <t xml:space="preserve">          /9/2558</t>
  </si>
  <si>
    <t>ภาษีบำรุงท้องที่ (6,589*89%)</t>
  </si>
  <si>
    <t xml:space="preserve">บันทึกลูกหนี้ปี  2558  จำนวน  5,864.21  บาท  ( ภาษีบำรุงท้องที่  6,589.-บาท  รายรับ  89%  =  5,864.21 บาท  ภาษีโรงเรือนและที่ดิน  368.-  บาท)    </t>
  </si>
  <si>
    <t>ฝ่าย กองคลัง</t>
  </si>
  <si>
    <t xml:space="preserve">ปรับปรุงบัญชีค่าวัสดุ เพิ่ม จำนวน  1,602.-  บาท ลดยอดบัญชีค่าใช้สอย จำนวน  1,602.-  บาท เนื่องจากบันทึกบัญชีผิดหมวดรายจ่าย  งวดเดือนมกราคม  2558  ค่าจัดซื้อป้ายประชาสัมพันธ์การแข่งขันกีฬา จำนวน  1,152.-บาท  และค่าจัดซี้อป้ายประชาสัมพันธ์ค่านิยม  12  ประการจำนวนเงิน  </t>
  </si>
  <si>
    <t>ค่าตอบแทนพนักงานจ้าง (ผลด)</t>
  </si>
  <si>
    <t>งบกลาง - เงินสมทบกองทุนประกันสังคม</t>
  </si>
  <si>
    <t>ปรับปรุงบัญชี ตามประกาศกระทรวงมหาดไทย  ข้อ  55  กรณียืมเงินสะสมทดรองจ่ายค่าตอบแทน และเงินเพิ่มค่าครองชีพพนักงานจ้าง (ผดด.)  จำนวน  21,800.-บาท  และเงินสมทบประกันสังคม  จำนวน 1,090.-บาท  รวมเป็นทั้งสิ้นจำนวน  22,890.-บาท เข้าบัญชีเจ้าหนี้เงินยืมสะสม งวดเดือนกันยายน  2558</t>
  </si>
  <si>
    <t xml:space="preserve">รายได้จากรัฐบาลค้างรับ </t>
  </si>
  <si>
    <t>เงินอุดหนุนทั่วไป-ค่าตอบแทนและเงินเพิ่ม (ผดด.)</t>
  </si>
  <si>
    <t>เงินอุดหนุนทั่วไป-เงินสมทบประกันสังคม</t>
  </si>
  <si>
    <t>บันทึกรายได้จากรัฐบาลค้างรับ จำนวน 32340 บาท เป็นค่าตอบแทนพนักงานจ้าง ผู้ช่วยครูผู้ดูแลเด็ก จำนวน 30,800 บาท เงินสมทบกองทุนประกันสังคม ผู้ช่วยครูผู้ดูแลเด็ก จำนวน 1,540 บาท  ได้รับแจ้งการจัดสรรเงินงบประมาณ แต่ยังไม่ได้รับการโอนเงิน และได้ยืมเงินสะสมทดรองจ่ายไปพลางก่อน</t>
  </si>
  <si>
    <t xml:space="preserve">ภาษีบำรุงท้องที่ </t>
  </si>
  <si>
    <t xml:space="preserve">ปรับปรุงบัญชีลูกหนี้ -ภาษีบำรุงท้องที่ รายนายสมพร  พลอยหมื่นไวย  เลขที่สำรวจ  259/2555  หมู่ที่  5  จำนวน  195.-บาท  เป็นลูกหนี้ปี  2557  และในปี  2558  มาชำระและได้แจ้งเปลี่ยนแปลงรายการที่ดินทำให้ยอดภาษีเพิ่มเป็น  จำนวน  335.-บาท  และได้จัดเก็บภาษีและตัดลูกหนี้ ในปี  2557 ค้างจาก  195  บาท  เป็น  335.-บาท  ทำให้ตัดลูกหนี้-ภาษีบำรุงท้องที่สูงเกินไป จำนวน  124.60  บาท (335-195=140x98%=124.60) </t>
  </si>
  <si>
    <t>ลูกหนี้ -ภาษีบำรุงท้องที่</t>
  </si>
  <si>
    <t xml:space="preserve">ปรับปรุงบัญชีภาษีบำรุงท้องที่  จำนวน  19.58  บาท เข้าบัญชีลูกหนี้-ภาษีบำรุงท้องที่   เนื่องจาก ภาษีบำรุงท้องที่ รายนายคำนูน  หนดกระโทก  เลขที่สำรวจ 109/2555 หมู่ที่ 5 จำนวน 22.-บาท ตั้งลูกหนี้ไว้ 32.04 บาท (36x89%=32.04 บาท) รับชำระตามใบเสร็จเล่มที 3617645  เลขที่ 1 ลงวันที่ 26 มีนาคม 2558 จำนวนเงิน  51.62 บาท (58x89%=51.62บาท)  จึงตัดลูกหนี้ต่ำไป  จำนวน  19.58  บาท </t>
  </si>
  <si>
    <t>ลูกหนี้-ภาษีบำรุงท้องที่</t>
  </si>
  <si>
    <t xml:space="preserve">ปรับปรุงบัญชีภาษีบำรุงท้องที่  จำนวน  311.50  บาท (350x89%=311.50)  และบัญชีลูกหนี้ภาษีบำรุงท้องที่  จำนวน  311.50  บาท  เนื่องจากได้บันทึกผิด  ลดยอดลูกหนี้-ภาษีบำรุงท้องที่ สูงเกินไป จำนวน  3  ราย  ได้แก่ </t>
  </si>
  <si>
    <t xml:space="preserve">1.  นายช่วย   ปราบมะเริง  เลขสำรวจที่  10/2555  หมู่ที่  2  จำนวน  265.-บาท  ตามใบเสร็จเล่มที่  3617647  เลขที่  32  วันที่   16  เมษายน  2558 </t>
  </si>
  <si>
    <t xml:space="preserve">2.  นายยงยุทธ  ลับดีพะเนา  เลขสำรวจที่  26/2555  หมู่ที่  2  จำนวน  75.-บาท  ตามใบเสร็จเล่มที่  3617647  เลขที่  34  วันที่   16  เมษายน  2558 </t>
  </si>
  <si>
    <t xml:space="preserve">3.  นายยงยุทธ  ลับดีพะเนา  เลขสำรวจที่  19/2555  หมู่ที่  1  จำนวน  10.-บาท  ตามใบเสร็จเล่มที่  3617647  เลขที่  35  วันที่   16  เมษายน  2558 </t>
  </si>
  <si>
    <t>รวม 3  ราย เป็นเงินจำนวน  350.-บาท  งวดประจำเดือนเมษายน  2558</t>
  </si>
  <si>
    <t>ปรับปรุงบัญชีลูกหนี้-ภาษีบำรุงท้องที่  จำนวน  26.70  บาท  เข้าบัญชีภาษีบำรุงท้องที่  เนื่องจากนำเงินเพิ่มคำนวณ จำนวน 26.70 บาท (30x89%=26.70บาท)  มาลดยอดลูกหนี้-ภาษีบำรุงท้องที่  ทำให้บันทึกบัญชีลูกหนี้ภาษีบำรุงท้องที่  สูงเกินไป รายนางจรูญ    หนุนกระโทก   เลขสำรวจที่  108/2555  หมู่ 7    จำนวน  46.28  บาท   (52x89%=46.28 บาท)  ตามใบเสร็จเล่มที่  3617713  เลขที่  34  วันที่   9  กรกฎาคม 2558 และเลขสำรวจที่ 137/2555  หมู่ 6    จำนวน  47.17 บาท  (53x89%=47.17  บาท) ตามใบเสร็จเล่มที่  3617713  เลขที่  33  วันที่   9  กรกฎาคม 2558  ตั้งลูกหนี้  93.45  บาท  ตัดลูกหนี้-ภาษีบำรุงท้องที่  จำนวน  120.15  บาท  จึงทำให้บันทึกตัดบัญชีลูกหนี้-ภาษีบำรุงท้องที่  สูงเกินไป  จำนวน  26.70  บาท</t>
  </si>
  <si>
    <t>เงินรับฝาก-เบี้ยยังชีพผู้สูงอายุ</t>
  </si>
  <si>
    <t>งบกลาง-เบี้ยยังชีพผู้สูงอายุ</t>
  </si>
  <si>
    <t xml:space="preserve">ปรับปรุงบัญชีงบกลาง -เบี้ยยังชีพผู้สูงอายุ  จำนวน  21,600.-  บาท (600x12x3=21,600.-บาท) ลดยอดบัญชีเงินรับฝาก-เบี้ยยังชีพผู้สูงอายุ  จำนวน  21,600.-บาท   เนื่องจากบันทึกบัญชีผิดหมวดรายจ่าย  กรณีเรียกเงินคืน  จำนวน   3  รายๆละ  12   เดือน   คือ  1.  นางสมหมาย  ชมกลาง   จำนวน 600.- บาท   2.  นายทองตื่ม  คะเชนทร์ชาติ  จำนวน  600.-บาท  3.  นายเทียน  พูนกระโทก  จำนวน  600.-บาท  ประจำงบประมาณ  2558 </t>
  </si>
  <si>
    <t xml:space="preserve">ลูกหนี้- ภาษีบำรุงท้องที่ </t>
  </si>
  <si>
    <t>เงินรายรับ (หมายเหตุ 1)</t>
  </si>
  <si>
    <t>องค์การบริหารส่วนตำบลท่าจะหลุง    อำเภอโชคชัย         จังหวัดนครราชสีมา</t>
  </si>
  <si>
    <t>เงินรับฝาก  (หมายเหตุ 2)</t>
  </si>
  <si>
    <t>ณ วันที่  30  กันยายน   2558  (หลังปิดบัญชี)</t>
  </si>
  <si>
    <t>รับ</t>
  </si>
  <si>
    <t>จ่าย</t>
  </si>
  <si>
    <t>คงเหลือ</t>
  </si>
  <si>
    <t>ภาษีหัก ณ ที่จ่าย</t>
  </si>
  <si>
    <t>เงินมัดจำประกันสัญญา</t>
  </si>
  <si>
    <t>เงินทุนโครงการเศรษฐกิจชุมชน</t>
  </si>
  <si>
    <t>ดอกผลเงินทุนโครงการเศรษฐกิจชุมชน</t>
  </si>
  <si>
    <t>ดอกเบี้ยเงินรับฝากเงินทุนโครงการเศรษฐกิจชุมชน</t>
  </si>
  <si>
    <t>ส่วนลดในการจัดเก็บภาษีบำรุงท้องที่ 6%</t>
  </si>
  <si>
    <t>ค่าใช้จ่ายในการจัดเก็บภาษีบำรุงท้องที่ 5%</t>
  </si>
  <si>
    <t>เงินรอคืนจังหวัด (ค่าปรับผิดสัญญา)</t>
  </si>
  <si>
    <t>เงินรอคืนจังหวัด (เงินเหลือจ่าย)</t>
  </si>
  <si>
    <t>เงินสมทบกองทุนประกันสังคม</t>
  </si>
  <si>
    <t>เงินสมทบค่ากระแสไฟฟ้า</t>
  </si>
  <si>
    <t>เงินช่วยเหลือค่ารักษาพยาบาล</t>
  </si>
  <si>
    <t>องค์การบริหารส่วนตำบลท่าจะหลุง   อำเภอโชคชัย   จังหวัดนครราชสีมา</t>
  </si>
  <si>
    <t>บัญชีรายละเอียดรายรับ - รายจ่ายจริง ปีงบประมาณ  2558</t>
  </si>
  <si>
    <t>หมวดภาษีอากร</t>
  </si>
  <si>
    <t>รวม</t>
  </si>
  <si>
    <t>หมวดค่าธรรมเนียม ค่าปรับและใบอนุญาต</t>
  </si>
  <si>
    <t>หมวดรายได้จากทรัพย์สิน</t>
  </si>
  <si>
    <t>หมวดรายได้เบ็ดเตล็ด</t>
  </si>
  <si>
    <t>หมวดภาษีจัดสรร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</si>
  <si>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</si>
  <si>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</si>
  <si>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>-  เงินสงเคราะห์เบี้ยยังชีพผู้สูงอายุ</t>
  </si>
  <si>
    <t>-  เงินสงเคราะห์เบี้ยยังชีพผู้พิการ</t>
  </si>
  <si>
    <t>-  เงินเดือนครูผู้ดูแลเด็ก</t>
  </si>
  <si>
    <t>-  เงินสมทบประกันสังคม</t>
  </si>
  <si>
    <t>-  วัสดุการศึกษาศูนย์พัฒนาเด็กเล็ก</t>
  </si>
  <si>
    <t>-  ค่ากระแสไฟฟ้าสถานีสูบน้ำไฟฟ้า</t>
  </si>
  <si>
    <t>-  ค่าอาหารเสริม (นม)  โรงเรียน</t>
  </si>
  <si>
    <t>- ค่าอาหารกลางวันโรงเรียน</t>
  </si>
  <si>
    <t>- ส่งเสริมศักยภาพการจัดการศึกษา</t>
  </si>
  <si>
    <t>- เบี้ยยังชีพผู้ป่วยเอดส์</t>
  </si>
  <si>
    <t>1.  โครงการก่อสร้างอาคาร  ศพด.</t>
  </si>
  <si>
    <t>2.  โครงการก่อสร้างลานกีฬา  หมู่  6</t>
  </si>
  <si>
    <t>3.  โครงการก่อสร้างถนน  คสล. หมู่  7</t>
  </si>
  <si>
    <t>4.  โครงการซ่อมสร้างผิวทางเคฟซิล  หมู่  5</t>
  </si>
  <si>
    <t>รายจ่าย                              (รวมทั้งสิ้น)</t>
  </si>
  <si>
    <t>ก.  รายจ่ายประจำ             (รวม)</t>
  </si>
  <si>
    <t>1.  รายจ่ายงบกลาง</t>
  </si>
  <si>
    <t>2.  งบบุคลากร</t>
  </si>
  <si>
    <t>-  หมวดเงินเดือน  (ฝ่ายการเมือง)</t>
  </si>
  <si>
    <t>เบี้ยยังชีพผู้สูงอายุนโยบายรัฐบาล</t>
  </si>
  <si>
    <t>-  หมวดเงินเดือน  (ฝ่ายประจำ)</t>
  </si>
  <si>
    <t>ครุภัณฑ์ศูนย์เด็ก</t>
  </si>
  <si>
    <t>3. งบดำเนินงาน</t>
  </si>
  <si>
    <t>-  หมวดค่าสาธารณูปโภค</t>
  </si>
  <si>
    <t>นม ป.5-6</t>
  </si>
  <si>
    <t>-  หมวดค่าตอบแทน</t>
  </si>
  <si>
    <t>-  ค่าใช้สอย</t>
  </si>
  <si>
    <t>-  ค่าวัสดุ</t>
  </si>
  <si>
    <t>4.  หมวดเงินอุดหนุน</t>
  </si>
  <si>
    <t>5.  หมวดรายจ่ายอื่น</t>
  </si>
  <si>
    <t>6.  เงินอุดหนุนทั่วไป</t>
  </si>
  <si>
    <t>- เงินสงเคราะห์เบี้ยยังชีพผู้พิการ</t>
  </si>
  <si>
    <t>- เงินเดือนครูผู้ดูแลเด็ก</t>
  </si>
  <si>
    <t>- เงินเดือน (ค่าตอบแทน เงินเพิ่มพนักงานจ้าง  ผดด.)</t>
  </si>
  <si>
    <t>-  เงินช่วยเหลือการศึกษาบุตร</t>
  </si>
  <si>
    <t>-  เบี้ยยังชีพผู้ป่วยเอดส์</t>
  </si>
  <si>
    <t>7.  เงินอุดหนุนเฉพาะกิจ</t>
  </si>
  <si>
    <t>ข.  รายจ่ายเพื่อการพัฒนา      (รวม)</t>
  </si>
  <si>
    <t>1. หมวดค่าครุภัณฑ์ที่ดินและสิ่งก่อสร้าง</t>
  </si>
  <si>
    <t>รายรับจริงสูงกว่ารายจ่ายจริงงวดนี้</t>
  </si>
  <si>
    <t>เรียน   นายกองค์การบริหารส่วนตำบลท่าจะหลุง</t>
  </si>
  <si>
    <t xml:space="preserve"> ณ วันที่   30  กันยายน  2558</t>
  </si>
  <si>
    <t xml:space="preserve"> ณ วันที่   30  เดือนกันยายน  พ.ศ.2558</t>
  </si>
  <si>
    <t>รายได้จัดเก็บเอง</t>
  </si>
  <si>
    <t>(1)</t>
  </si>
  <si>
    <t>(2)</t>
  </si>
  <si>
    <t>(3)</t>
  </si>
  <si>
    <t>(4)</t>
  </si>
  <si>
    <t>อากรการฆ่าสัตว์</t>
  </si>
  <si>
    <t>ค่าปรับการผิดสัญญา</t>
  </si>
  <si>
    <t>ค่าใบอนุญาตประกอบการค้าสำหรับกิจการที่เป็น</t>
  </si>
  <si>
    <t>อันตรายต่อสุขภาพ</t>
  </si>
  <si>
    <t>(5)</t>
  </si>
  <si>
    <t>(6)</t>
  </si>
  <si>
    <t xml:space="preserve">รายได้เบ็ดเตล็ดอื่น ๆ </t>
  </si>
  <si>
    <t>รายได้ที่รัฐบาลเก็บแล้วจัดสรรให้องค์กรปกครองส่วนท้องถิ่น</t>
  </si>
  <si>
    <t>ค่าธรรมเนียมน้ำบาดาลและใช้น้ำบาดาล</t>
  </si>
  <si>
    <t>ภาษีมูลค่าเพิ่มตาม พ.ร.บ. กำหนดแผนกระจายอำนาจ</t>
  </si>
  <si>
    <t>ภาษีมูลค่าเพิ่มตาม พ.ร.บ. จัดสรรรายได้ (1 ใน 9)</t>
  </si>
  <si>
    <t>ค่าภาคหลวงแร่</t>
  </si>
  <si>
    <t>ค่าธรรมเนียมจดทะเบียนสิทธิและนิติกรรมที่ดินตามประมวล</t>
  </si>
  <si>
    <t>กฎหมายที่ดิน</t>
  </si>
  <si>
    <t>(7)</t>
  </si>
  <si>
    <t>(8)</t>
  </si>
  <si>
    <t>(9)</t>
  </si>
  <si>
    <t>(10)</t>
  </si>
  <si>
    <t>(11)</t>
  </si>
  <si>
    <t>เงินอุดหนุนทั่วไป  สำหรับดำเนินการตามอำนาจหน้าที่และ</t>
  </si>
  <si>
    <t>ภารกิจถ่ายโอนเลือกทำ</t>
  </si>
  <si>
    <t>เงินอุดหนุนทั่วไป เพื่อสนับสนุนการบริหารจัดการของ อปท.</t>
  </si>
  <si>
    <t>ตามยุทธศาสตร์การพัฒนาประเทศ</t>
  </si>
  <si>
    <t>รายได้ที่รัฐบาลอุดหนุนให้โดยระบุวัตถุประสงค์/เฉพาะกิจ</t>
  </si>
  <si>
    <t>หมวดเงินอุดหนุนระบุวัตถุประสงค์/เฉพาะกิจ</t>
  </si>
  <si>
    <t>-  ค่าตอบแทน เงินเพิ่มพนักงานจ้าง (ผู้ดูแลเด็ก)</t>
  </si>
  <si>
    <t>-  เงินสมทบประกันสังคม (ผู้ดูแลเด็ก)</t>
  </si>
  <si>
    <t>- สนับสนุนการบริการสาธารณสุข</t>
  </si>
  <si>
    <t>-  โครงการแก้ไขปัญหายาเสพติด</t>
  </si>
  <si>
    <t>-  เงินช่วยเหลือการศึกษาบุตร (ครู)</t>
  </si>
  <si>
    <t>เงินอุดหนุนทั่วไประบุวัตถุประสงค์ (กรมส่งเสริมการปกครอง)</t>
  </si>
  <si>
    <t>เงินอุดหนุนเฉพาะกิจ (กรมส่งเสริมการปกครอง)</t>
  </si>
  <si>
    <t>สันนิบาตเทศบาลแห่งประเทศไทย</t>
  </si>
  <si>
    <t xml:space="preserve"> - ก่อสร้างอาคารศูนย์พัฒนาเด็กเล็ก (สถ.ศพด.3) </t>
  </si>
  <si>
    <t xml:space="preserve"> - ก่อสร้างลานกีฬาอเนกประสงค์ ตามแบบสมาคม</t>
  </si>
  <si>
    <t xml:space="preserve"> - ก่อสร้างถนนคอนกรีตเสริมเหล็ก หมู่ที่ 7</t>
  </si>
  <si>
    <t xml:space="preserve"> - ซ่อมสร้างผิวทางแบบแอสฟัลท์ติกคอนกรีตบนผิว</t>
  </si>
  <si>
    <t>จราจรคอนกรีตเสริมเหล็ก หมู่ที่ 5</t>
  </si>
  <si>
    <t>รวมทั้งสิ้น</t>
  </si>
  <si>
    <t>รายรับจริงประกอบงบทดลองและรายงานรับ - จ่ายเงิน</t>
  </si>
  <si>
    <t>รายละเอียด  ประกอบงบทดลองและรายงานรับ - จ่ายเงิน</t>
  </si>
  <si>
    <t>ณ  วันที่  30  กันยายน  2558</t>
  </si>
  <si>
    <t>หมวดที่จ่าย</t>
  </si>
  <si>
    <t>จำนวนเงิน</t>
  </si>
  <si>
    <t>ค่าวัสดุอื่นๆ  (อาหารเสริม (นม)โรงเรียน)</t>
  </si>
  <si>
    <t>ค่าใช้สอย  (ค่าจ้างรักษาความปลอดภัย)</t>
  </si>
  <si>
    <t>ค่าใช้สอย  (ค่าจ้างเหมาบริการทำความสะอาด ศพด.บ้านขี้ตุ่น)</t>
  </si>
  <si>
    <t>ค่าใช้สอย  (ค่าจ้างเหมาบริการทำความสะอาด ศพด.บ้านหนองกก)</t>
  </si>
  <si>
    <t>ค่าที่ดินและสิ่งก่อสร้าง (โครงการก่อสร้างถนนคอนกรีตเสริมเหล็ก หมู่ที่ 4  บ้านขี้ตุ่น)</t>
  </si>
  <si>
    <t>ค่าที่ดินและสิ่งก่อสร้าง (โครงการปรับปรุงต่อเติม  ศูนย์พัฒนาเด็กเล็ก)</t>
  </si>
  <si>
    <t>ค่าที่ดินและสิ่งก่อสร้าง (โครงการก่อสร้างรางระบายน้ำ คสล. หมู่ที่ 1  บ้านขี้ตุ่น)</t>
  </si>
  <si>
    <t>เงินรอคืนจังหวัด (เงินอุดหนุนทั่วไประบุวัตถุประสงค์เหลือจ่าย)</t>
  </si>
  <si>
    <t xml:space="preserve"> - เพื่อสนับสนุนโครงการแก้ไขปัญหายาเสพติด</t>
  </si>
  <si>
    <t xml:space="preserve"> - เงินสงเคราะห์เบี้ยยังชีพผู้สูงอายุ</t>
  </si>
  <si>
    <t xml:space="preserve"> - เงินสงเคราะห์เบี้ยยังชีพผู้พิการ</t>
  </si>
  <si>
    <t xml:space="preserve"> - ค่าตอบแทน เงินเพิ่มค่าครองชีพ ประกันสังคมสำหรับพนักงานผู้ดูแลเด็ก</t>
  </si>
  <si>
    <t xml:space="preserve"> - เงินช่วยเหลือการศึกษาบุตรครูผู้ดูแลเด็ก</t>
  </si>
  <si>
    <t>ค่าตอบแทน/เงินผลประโยชน์ตอบแทนอื่น (สำนักปลัด)</t>
  </si>
  <si>
    <t>ค่าตอบแทน/เงินผลประโยชน์ตอบแทนอื่น (กองคลัง)</t>
  </si>
  <si>
    <t>ค่าตอบแทน/เงินผลประโยชน์ตอบแทนอื่น (กองช่าง)</t>
  </si>
  <si>
    <t>ค่าตอบแทน/เงินผลประโยชน์ตอบแทนอื่น (ส่วนเกษตร)</t>
  </si>
  <si>
    <t>ค่าตอบแทน/เงินผลประโยชน์ตอบแทนอื่น (ส่วนศึกษา)</t>
  </si>
  <si>
    <t>งบแสดงฐานะการเงิน</t>
  </si>
  <si>
    <t>ณ วันที่  30  กันยายน   2558</t>
  </si>
  <si>
    <t>หมายเหตุ</t>
  </si>
  <si>
    <t>ทรัพย์สินตามงบทรัพย์สิน</t>
  </si>
  <si>
    <t>สินทรัพย์</t>
  </si>
  <si>
    <t>สินทรัพย์หมุนเวียน</t>
  </si>
  <si>
    <t>เงินสดและเงินฝากธนาคาร</t>
  </si>
  <si>
    <t>ลูกหนี้ค่าภาษี</t>
  </si>
  <si>
    <t>ลูกหนี้เงินทุนโครงการเศรษฐกิจชุมชน</t>
  </si>
  <si>
    <t>ลูกหนี้เงินยืมเงินสะสม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</si>
  <si>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</si>
  <si>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</si>
  <si>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</si>
  <si>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หมายเหตุประกอบงบแสดงฐานะการเงินเป็นส่วนหนึ่งของงบการเงินนี้</t>
  </si>
  <si>
    <t>ทุนทรัพย์สิน</t>
  </si>
  <si>
    <t>หนี้สิน</t>
  </si>
  <si>
    <t>หนี้สินหมุนเวียน</t>
  </si>
  <si>
    <t>เงินรับฝาก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</si>
  <si>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</si>
  <si>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</si>
  <si>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</si>
  <si>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</si>
  <si>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รวมสินทรัพย์ไม่หมุนเวียน</t>
  </si>
  <si>
    <t>เงินทุนสำรองเงินสะสม</t>
  </si>
  <si>
    <t>รวมเงินสะสม</t>
  </si>
  <si>
    <t>รวมหนี้สินและเงินสะสม</t>
  </si>
  <si>
    <t>ประเภททรัพย์สิน</t>
  </si>
  <si>
    <t>ราคาทรัพย์สิน</t>
  </si>
  <si>
    <t>แหล่งที่มาของทรัพย์สินทั้งหมด</t>
  </si>
  <si>
    <t>รายได้องค์การบริหารส่วนตำบล</t>
  </si>
  <si>
    <t>เงินอุดหนุนจากรัฐบาล</t>
  </si>
  <si>
    <t>จ่ายขาดเงินสะสม</t>
  </si>
  <si>
    <t>เงินกู้</t>
  </si>
  <si>
    <t>เงินที่มีผู้อุทิศให้</t>
  </si>
  <si>
    <t>หมายเหตุประกอบงบแสดงฐานะการเงิน</t>
  </si>
  <si>
    <t>หมายเหตุ 2    งบทรัพย์สิน</t>
  </si>
  <si>
    <t>ชื่อ</t>
  </si>
  <si>
    <t>ก. อสังหาริมทรัพย์</t>
  </si>
  <si>
    <t>ข. สังหาริมทรัพย์</t>
  </si>
  <si>
    <t>อาคารที่ทำการ อบต.</t>
  </si>
  <si>
    <t xml:space="preserve"> ต่อเติมอาคารที่ทำการ อบต.</t>
  </si>
  <si>
    <t>อาคารเอนกประสงค์</t>
  </si>
  <si>
    <t>ต่อเติมอาคารเอนกประสงค์</t>
  </si>
  <si>
    <t>รั้วสำนักงาน</t>
  </si>
  <si>
    <t>โรงจอดรถ</t>
  </si>
  <si>
    <t>อาคารหอประชุม</t>
  </si>
  <si>
    <t>ครุภัณฑ์ยานพาหนะและขนส่ง</t>
  </si>
  <si>
    <t>ครุภัณฑ์โฆษณาและเผยแพร่</t>
  </si>
  <si>
    <t>ครุภัณฑ์ไฟฟ้าและวิทยุ</t>
  </si>
  <si>
    <t>ครุภัณฑ์งานบ้านงานครัว</t>
  </si>
  <si>
    <t>ครุภัณฑ์สนาม</t>
  </si>
  <si>
    <t>ครุภัณฑ์สำรวจ</t>
  </si>
  <si>
    <t>ครุภัณฑ์การเกษตร</t>
  </si>
  <si>
    <t>ครุภัณฑ์สำนักงาน</t>
  </si>
  <si>
    <t>ครุภัณฑ์คอมพิวเตอร์</t>
  </si>
  <si>
    <t>ครุภัณฑ์วิทยาศาสตร์และการแพทย์</t>
  </si>
  <si>
    <t>สำหรับปี สิ้นสุดวันที่  30  กันยายน  2558</t>
  </si>
  <si>
    <t>ข้อมูลทั่วไป</t>
  </si>
  <si>
    <t>ข้อมูลทั่วไปขององค์การบริหารส่วนตำบลท่าจะหลุง</t>
  </si>
  <si>
    <t>หมายเหตุ 1 สรุปนโยบายการบัญชีที่สำคัญ</t>
  </si>
  <si>
    <t>1.1 หลักเกณฑ์ในการจัดทำงบแสดงฐานะการเงิน</t>
  </si>
  <si>
    <t>1.2 รายการเปิดเผยอื่นใด (ถ้ามี)</t>
  </si>
  <si>
    <t>การบันทึกบัญชีเพื่อจัดทำงบแสดงฐานะการเงินเป็นไปตามเกณฑ์เงินสดและเกณฑ์คงค้างตามประกาศ</t>
  </si>
  <si>
    <t>กระทรวงมหาดไทย เรื่องหลักเกณฑ์และวิธีการปฏิบัติการบันทึกบัญชี การจัดทำทะเบียน และรายงานการเงินของ</t>
  </si>
  <si>
    <t>องค์กรปกครองส่วนท้องถิ่น เมื่อวันที่ 20 มีนาคม 2558 และหนังสือสั่งการที่เกี่ยวข้อง</t>
  </si>
  <si>
    <t xml:space="preserve">หมายเหตุ 3 เงินสดและเงินฝากธนาคาร  </t>
  </si>
  <si>
    <t>ประเภทออมทรัพย์</t>
  </si>
  <si>
    <t>ประจำ 3 เดือน</t>
  </si>
  <si>
    <t>ประเภทออมทรัพย์บัญชีที่  2</t>
  </si>
  <si>
    <t xml:space="preserve">เงินฝากธนาคาร </t>
  </si>
  <si>
    <t xml:space="preserve">กรุงไทย  </t>
  </si>
  <si>
    <t xml:space="preserve">ธกส.   </t>
  </si>
  <si>
    <t>ออมสิน</t>
  </si>
  <si>
    <t>หมายเหตุ 4 รายได้จากรัฐบาลค้างรับ</t>
  </si>
  <si>
    <t>หมายเหตุ 5 ลูกหนี้ค่าภาษี</t>
  </si>
  <si>
    <t>ประเภทลูกหนี้</t>
  </si>
  <si>
    <t>ลูกหนี้ภาษีโรงเรือนและที่ดิน</t>
  </si>
  <si>
    <t>ประจำปี</t>
  </si>
  <si>
    <t>จำนวนราย</t>
  </si>
  <si>
    <t>ลูกหนี้ภาษีบำรุงท้องที่</t>
  </si>
  <si>
    <t>ค่าภาษี</t>
  </si>
  <si>
    <t>เงินอุดหนุนทั่วไปเพื่อสนับสนุนศูนย์พัฒนาเด็กเล็ก เงินค่าตอบแทน เงินเพิ่มพนักงานจ้าง และ</t>
  </si>
  <si>
    <t xml:space="preserve">เงินสมทบประกันสังคม ผู้ช่วยครูผู้ดูแลเด็ก </t>
  </si>
  <si>
    <t>แหล่งเงิน</t>
  </si>
  <si>
    <t>แผนงาน</t>
  </si>
  <si>
    <t>งาน</t>
  </si>
  <si>
    <t>หมวด</t>
  </si>
  <si>
    <t>ประเภท</t>
  </si>
  <si>
    <t>โครงการ</t>
  </si>
  <si>
    <t>หมายเหตุ 6  รายจ่ายค้างจ่าย</t>
  </si>
  <si>
    <t>หมายเหตุ 7  รายจ่ายรอจ่าย</t>
  </si>
  <si>
    <t>งบประมาณ</t>
  </si>
  <si>
    <t>การศึกษา</t>
  </si>
  <si>
    <t>ค่าวัสดุอื่น ๆ</t>
  </si>
  <si>
    <t>อาหารเสริม (นม) โรงเรียน</t>
  </si>
  <si>
    <t>บริหารทั่วไปเกี่ยวกับการศึกษา</t>
  </si>
  <si>
    <t>ระดับก่อนวัยเรียนและประถมศึกษา</t>
  </si>
  <si>
    <t>รายจ่ายเกี่ยวเนื่องฯ</t>
  </si>
  <si>
    <t>ค่าจ้างเหมาทำความสะอาด ศพด.ขี้ตุ่น</t>
  </si>
  <si>
    <t>ค่าจ้างเหมาทำความสะอาด ศพด.หนองกก</t>
  </si>
  <si>
    <t>บริหารงานทั่วไป</t>
  </si>
  <si>
    <t>บริหารทั่วไป</t>
  </si>
  <si>
    <t>ค่าจ้างเหมารักษาความปลอดภัย</t>
  </si>
  <si>
    <t>เคหะและชุมชน</t>
  </si>
  <si>
    <t>ไฟฟ้าและถนน</t>
  </si>
  <si>
    <t>ที่ดินและสิ่งก่อสร้าง</t>
  </si>
  <si>
    <t>ค่าก่อสร้างสิ่งสาธารณูปการ</t>
  </si>
  <si>
    <t>ก่อสร้างรางระบายน้ำ คสล. หมู่ที่ 1</t>
  </si>
  <si>
    <t>ก่อสร้างถนน คสล. หมู่ที่ 4</t>
  </si>
  <si>
    <t>ค่าบำรุงรักษาและปรับปรุงที่ดินฯ</t>
  </si>
  <si>
    <t>ปรับปรุงต่อเติมศูนย์พัฒนาเด็กเล็ก</t>
  </si>
  <si>
    <t>บริหารงานคลัง</t>
  </si>
  <si>
    <t>เงินผลประโยชน์ตอบแทนอื่น ประจำปี 2558</t>
  </si>
  <si>
    <t>เงินผลประโยชน์ตอบแทนอื่น ประจำปี 2559</t>
  </si>
  <si>
    <t>เงินผลประโยชน์ตอบแทนอื่น ประจำปี 2560</t>
  </si>
  <si>
    <t>เงินผลประโยชน์ตอบแทนอื่น ประจำปี 2561</t>
  </si>
  <si>
    <t>เงินผลประโยชน์ตอบแทนอื่น ประจำปี 2562</t>
  </si>
  <si>
    <t>ค่าตอบแทนผู้ปฏิบัติราชการ</t>
  </si>
  <si>
    <t>บริหารทั่วไปเกี่ยวกับเคหะละชุมชน</t>
  </si>
  <si>
    <t>การเกษตร</t>
  </si>
  <si>
    <t>ส่งเสริมการเกษตร</t>
  </si>
  <si>
    <r>
      <t>หมายเหตุ</t>
    </r>
    <r>
      <rPr>
        <sz val="16"/>
        <rFont val="TH SarabunPSK"/>
        <family val="2"/>
      </rPr>
      <t xml:space="preserve">  </t>
    </r>
  </si>
  <si>
    <t>4. เงินสะสมที่สามารถนำไปใช้ได้</t>
  </si>
  <si>
    <t>3. ลูกหนี้ค่าภาษี</t>
  </si>
  <si>
    <t>2. เงินฝาก ก.ส.ท. หรือ กสอ.</t>
  </si>
  <si>
    <t>1. หุ้นในโรงพิมพ์ส่วนท้องถิ่น</t>
  </si>
  <si>
    <t>เงินสะสม 30  กันยายน  2558 ประกอบด้วย</t>
  </si>
  <si>
    <t>เงินสะสม  30  กันยายน  2558</t>
  </si>
  <si>
    <t>หัก</t>
  </si>
  <si>
    <t>บวก</t>
  </si>
  <si>
    <t>เงินสะสม  1  ตุลาคม  2557</t>
  </si>
  <si>
    <t>รายรับจริงสูงกว่ารายจ่ายจริง</t>
  </si>
  <si>
    <t>(เงินทุนสำรองเงินสะสม)</t>
  </si>
  <si>
    <t>รับจริงสูงกว่ารายจ่ายจริงหลังหักเงินทุนสำรองเงินสะสม</t>
  </si>
  <si>
    <t>รายจ่ายรอจ่าย (เหลือจ่ายปี 57)</t>
  </si>
  <si>
    <t>ลูกหนี้ภาษีบำรุงท้องที่*</t>
  </si>
  <si>
    <t>* ปรับปรุงลดยอดลูกหนี้ภาษีบำรุงท้องที่ เนื่องจากแจ้งสำรวจซ้ำซ้อน</t>
  </si>
  <si>
    <r>
      <rPr>
        <b/>
        <u/>
        <sz val="16"/>
        <rFont val="TH SarabunPSK"/>
        <family val="2"/>
      </rPr>
      <t>หัก 25%</t>
    </r>
    <r>
      <rPr>
        <sz val="16"/>
        <rFont val="TH SarabunPSK"/>
        <family val="2"/>
      </rPr>
      <t xml:space="preserve"> ของรายรับจริงสูงกว่ารายจ่ายจริง</t>
    </r>
  </si>
  <si>
    <t>ยังไม่ก่อหนี้ผูกพัน</t>
  </si>
  <si>
    <t>เบิกจ่ายแล้ว</t>
  </si>
  <si>
    <t>ก่อหนี้ผูกพัน</t>
  </si>
  <si>
    <t>จำนวนเงินที่ได้รับอนุมัติ</t>
  </si>
  <si>
    <t>สำหรับปี สิ้นสุดวันที่ 30 กันยายน 2558</t>
  </si>
  <si>
    <r>
      <rPr>
        <b/>
        <u/>
        <sz val="15"/>
        <rFont val="TH SarabunPSK"/>
        <family val="2"/>
      </rPr>
      <t>รายจ่ายค้างจ่าย</t>
    </r>
    <r>
      <rPr>
        <b/>
        <sz val="15"/>
        <rFont val="TH SarabunPSK"/>
        <family val="2"/>
      </rPr>
      <t xml:space="preserve">  (หมายเหตุ  6)</t>
    </r>
  </si>
  <si>
    <r>
      <rPr>
        <b/>
        <u/>
        <sz val="15"/>
        <rFont val="TH SarabunPSK"/>
        <family val="2"/>
      </rPr>
      <t xml:space="preserve">รายจ่ายรอจ่าย </t>
    </r>
    <r>
      <rPr>
        <b/>
        <sz val="15"/>
        <rFont val="TH SarabunPSK"/>
        <family val="2"/>
      </rPr>
      <t xml:space="preserve"> (หมายเหตุ  7)</t>
    </r>
  </si>
  <si>
    <t>เงินรับฝาก (หมายเหตุ 8)</t>
  </si>
  <si>
    <t>หมายเหตุ 9 เงินสะสม</t>
  </si>
  <si>
    <t>รายละเอียดแนบท้ายหมายเหตุ 9 เงินสะสม</t>
  </si>
  <si>
    <t xml:space="preserve">  </t>
  </si>
  <si>
    <t>โครงการซ่อมสร้างผิวทางเคพซิล สายทางบ้านขี้ตุ่น-โคกวังวน (นม.07301) และสายทางบ้านกอก-ด่านเกวียน (นม.2080) ตำบลท่าจะหลุง อำเภอโชคชัย จังหวัดนครราชสีมา</t>
  </si>
  <si>
    <t>เรียน นายกองค์การบริหารส่วนตำบลท่าจะหลุง</t>
  </si>
  <si>
    <t>ตามมติอนุมัติที่ประชุมสภาองค์การบริหารส่วนตำบลท่าจะหลุง สมัยสามัญ สมัยที่ 1 ครั้งที่ 3 ประจำปี 2558  เมื่อวันที่  27 กุมภาพันธ์ 2558</t>
  </si>
  <si>
    <t>ค่าบำรุงรักษาและปรับปรุง</t>
  </si>
  <si>
    <t xml:space="preserve">        ที่ดินและสิ่งก่อสร้าง</t>
  </si>
  <si>
    <t>โอนปิดบัญชีรายจ่ายรอจ่าย   ค่าตอบแทน (เงินประโยชน์ตอบแทนอื่นเหลือจ่าย ปี 2557) จำนวน  93,538.-บาท   ตามหนังสือ  กระทรวงมหาดไทย  ที่ มท.0808.2/ว 3072  ลงวันที่  29  กันยายน  2557  ข้อ 1   เข้าบัญชีเงินสะสม</t>
  </si>
  <si>
    <t>ปรับปรุงลดยอดบัญชีลูกหนี้-ภาษีบำรุงท้องที่  จำนวน  114.81 บาท  เข้าบัญชีเงินสะสม  จำนวน  114.81  เนื่องจากลูกหนี้- ภาษีบำรุงท้องที่ จำนวน  2  ราย  คือ 1.  นางบาง  เที่ยงกระโทก  เลขที่สำรวจ  86/2555  หมู่ 6  เป็นลูกหนี้  15.13  บาท  (17x89%=15.13)  ได้โอนที่ดินให้นางร่วม  บดกระโทก  ซึ่งได้มายืนแบบและชำระภาษีบำรุงท้องที่แล้ว  เลขที่สำรวจ 85/2555  หมู่6  จึงต้องตัดออกจากบัญชีลูกหนี้-ภาษีบำรุงท้องที่และรายนายสมชัย  เหมือนวาจา  เลขที่สำรวจ  12/2555  หมู่  10  เป็นลูกหนี้จำนวน  99.68  บาท  (112X89%=99.68)  ได้โอนที่ดินให้นายนิคม  เนื่องกระโทก  เลขที่สำรวจ  53/2555  หมู่  10  ได้ชำระภาษีเรียบร้อยแล้ว  จึงต้องตัดออกจากบัญชีลูกหนี้-ภาษีบำรุงท้องที่  (สำรวจซ้ำซ้อน)</t>
  </si>
  <si>
    <t>หมายเหตุ  ระบุเงินงบประมาณหรือเงินอุดหนุนระบุวัตถุประสงค์/เฉพาะกิจ</t>
  </si>
  <si>
    <t>-</t>
  </si>
  <si>
    <t>ก่อสร้างถนนคอนกรีตเสริมหล็ก หมู่ 7</t>
  </si>
  <si>
    <t>งบลงทุน</t>
  </si>
  <si>
    <t>ก่อสร้างอาคาร ศพด.</t>
  </si>
  <si>
    <t>ก่อสร้างลานกีฬา</t>
  </si>
  <si>
    <t>งานกำจัดขยะมูลฝอยและสิ่งปฎิกูล</t>
  </si>
  <si>
    <t>งานสวนสาธารณะ</t>
  </si>
  <si>
    <t>งานไฟฟ้าถนน</t>
  </si>
  <si>
    <t>งานบริหารทั่วไปเกี่ยวกับเคหะชุมชน</t>
  </si>
  <si>
    <t>งบ</t>
  </si>
  <si>
    <t>ตั้งแต่วันที่  1  ตุลาคม  2557  ถึง  30  กันยายน  2558</t>
  </si>
  <si>
    <t>รายงานรายจ่ายในการดำเนินงานที่จ่ายจากเงินรายรับตามแผนงาน  การศึกษา</t>
  </si>
  <si>
    <t>เงินช่วยเหลือการศึกษาบุตร</t>
  </si>
  <si>
    <t>งบดำเนินงาน</t>
  </si>
  <si>
    <t>วัสดุการศึกษา</t>
  </si>
  <si>
    <t>ค่าตอบแทน เงินเพิ่ม</t>
  </si>
  <si>
    <t>งบบุคลากร</t>
  </si>
  <si>
    <t>เงินเดือนครูผู้ดูแลเด็ก</t>
  </si>
  <si>
    <t>งานศึกษาไม่กำหนดระดับ</t>
  </si>
  <si>
    <t>งานระดับมัธยมศึกษา</t>
  </si>
  <si>
    <t>งานระดับก่อนวัยเรียนและประถมศึกษา</t>
  </si>
  <si>
    <t>งานบริหารทั่วไปเกี่ยวกับการศึกษา</t>
  </si>
  <si>
    <t>เงินสมทบประกันสังคม</t>
  </si>
  <si>
    <t>เบี้ยยังชีพผู้พิการ</t>
  </si>
  <si>
    <t>เบี้ยยังชีพผู้สูงอายุ</t>
  </si>
  <si>
    <t>รายงานรายจ่ายในการดำเนินงานที่จ่ายจากเงินรายรับตามแผนงาน  งบกลาง</t>
  </si>
  <si>
    <t>เงินอุดหนุนทั่วไประบุวัตถุประสงค์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</si>
</sst>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d\ ดดดด\ bbbb"/>
  </numFmts>
  <fonts count="29"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4"/>
      <name val="TH SarabunPSK"/>
      <family val="2"/>
    </font>
    <font>
      <sz val="18"/>
      <name val="TH SarabunPSK"/>
      <family val="2"/>
    </font>
    <font>
      <sz val="17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b/>
      <sz val="20"/>
      <name val="TH SarabunPSK"/>
      <family val="2"/>
    </font>
    <font>
      <b/>
      <sz val="18"/>
      <name val="TH SarabunPSK"/>
      <family val="2"/>
    </font>
    <font>
      <sz val="14"/>
      <name val="Cordia New"/>
      <family val="2"/>
    </font>
    <font>
      <sz val="15"/>
      <name val="TH SarabunPSK"/>
      <family val="2"/>
    </font>
    <font>
      <b/>
      <u/>
      <sz val="18"/>
      <name val="TH SarabunPSK"/>
      <family val="2"/>
    </font>
    <font>
      <b/>
      <u/>
      <sz val="16"/>
      <name val="TH SarabunPSK"/>
      <family val="2"/>
    </font>
    <font>
      <sz val="14"/>
      <name val="Angsana New"/>
      <charset val="222"/>
    </font>
    <font>
      <b/>
      <sz val="15"/>
      <name val="TH SarabunPSK"/>
      <family val="2"/>
    </font>
    <font>
      <b/>
      <u/>
      <sz val="14"/>
      <name val="TH SarabunPSK"/>
      <family val="2"/>
    </font>
    <font>
      <u/>
      <sz val="14"/>
      <name val="TH SarabunPSK"/>
      <family val="2"/>
    </font>
    <font>
      <sz val="14"/>
      <name val="Angsana New"/>
      <family val="1"/>
    </font>
    <font>
      <b/>
      <u/>
      <sz val="15"/>
      <name val="TH SarabunPSK"/>
      <family val="2"/>
    </font>
    <font>
      <u/>
      <sz val="15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  <font>
      <b/>
      <sz val="15"/>
      <color rgb="FFFF0000"/>
      <name val="TH SarabunPSK"/>
      <family val="2"/>
    </font>
    <font>
      <sz val="15"/>
      <color rgb="FFFF0000"/>
      <name val="TH SarabunPSK"/>
      <family val="2"/>
    </font>
    <font>
      <sz val="14"/>
      <color rgb="FFFF0000"/>
      <name val="TH SarabunPSK"/>
      <family val="2"/>
    </font>
    <font>
      <sz val="16"/>
      <color rgb="FFFF0000"/>
      <name val="TH SarabunPSK"/>
      <family val="2"/>
    </font>
    <font>
      <sz val="16"/>
      <color theme="1"/>
      <name val="TH SarabunIT๙"/>
      <family val="2"/>
    </font>
    <font>
      <sz val="15"/>
      <color theme="1"/>
      <name val="TH SarabunIT๙"/>
      <family val="2"/>
    </font>
    <font>
      <sz val="13"/>
      <name val="TH SarabunPSK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13" fillId="0" borderId="0"/>
    <xf numFmtId="0" fontId="17" fillId="0" borderId="0"/>
  </cellStyleXfs>
  <cellXfs count="533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/>
    <xf numFmtId="43" fontId="2" fillId="0" borderId="0" xfId="1" applyFont="1"/>
    <xf numFmtId="0" fontId="2" fillId="0" borderId="0" xfId="0" applyFont="1" applyBorder="1" applyAlignment="1">
      <alignment horizontal="left" vertical="center"/>
    </xf>
    <xf numFmtId="0" fontId="2" fillId="0" borderId="4" xfId="0" quotePrefix="1" applyFont="1" applyBorder="1" applyAlignment="1">
      <alignment horizontal="center" vertical="center"/>
    </xf>
    <xf numFmtId="43" fontId="2" fillId="0" borderId="5" xfId="1" applyFont="1" applyBorder="1"/>
    <xf numFmtId="0" fontId="2" fillId="0" borderId="6" xfId="0" applyFont="1" applyBorder="1"/>
    <xf numFmtId="0" fontId="2" fillId="0" borderId="0" xfId="0" applyFont="1" applyBorder="1"/>
    <xf numFmtId="0" fontId="2" fillId="0" borderId="5" xfId="0" quotePrefix="1" applyFont="1" applyBorder="1" applyAlignment="1">
      <alignment horizontal="center"/>
    </xf>
    <xf numFmtId="43" fontId="2" fillId="0" borderId="5" xfId="1" applyFont="1" applyFill="1" applyBorder="1"/>
    <xf numFmtId="43" fontId="2" fillId="0" borderId="0" xfId="1" applyFont="1" applyBorder="1"/>
    <xf numFmtId="43" fontId="2" fillId="0" borderId="0" xfId="1" applyFont="1" applyFill="1" applyBorder="1"/>
    <xf numFmtId="0" fontId="2" fillId="0" borderId="5" xfId="0" applyFont="1" applyBorder="1"/>
    <xf numFmtId="43" fontId="2" fillId="0" borderId="5" xfId="1" applyFont="1" applyFill="1" applyBorder="1" applyAlignment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43" fontId="2" fillId="0" borderId="10" xfId="1" applyFont="1" applyBorder="1"/>
    <xf numFmtId="0" fontId="2" fillId="0" borderId="0" xfId="0" applyFont="1" applyAlignment="1"/>
    <xf numFmtId="187" fontId="2" fillId="0" borderId="0" xfId="1" applyNumberFormat="1" applyFont="1"/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0" xfId="5" applyFont="1"/>
    <xf numFmtId="0" fontId="5" fillId="0" borderId="0" xfId="5" applyFont="1" applyBorder="1" applyAlignment="1">
      <alignment horizontal="center" vertical="top" wrapText="1"/>
    </xf>
    <xf numFmtId="0" fontId="5" fillId="0" borderId="0" xfId="5" applyFont="1" applyBorder="1" applyAlignment="1">
      <alignment horizontal="left" vertical="top" wrapText="1"/>
    </xf>
    <xf numFmtId="0" fontId="5" fillId="0" borderId="0" xfId="5" applyFont="1" applyBorder="1" applyAlignment="1">
      <alignment vertical="top" wrapText="1"/>
    </xf>
    <xf numFmtId="0" fontId="12" fillId="0" borderId="11" xfId="5" applyFont="1" applyBorder="1" applyAlignment="1">
      <alignment horizontal="left"/>
    </xf>
    <xf numFmtId="0" fontId="11" fillId="0" borderId="11" xfId="5" applyFont="1" applyBorder="1" applyAlignment="1">
      <alignment horizontal="left"/>
    </xf>
    <xf numFmtId="43" fontId="5" fillId="0" borderId="3" xfId="5" applyNumberFormat="1" applyFont="1" applyBorder="1" applyAlignment="1">
      <alignment vertical="center"/>
    </xf>
    <xf numFmtId="43" fontId="5" fillId="0" borderId="2" xfId="5" applyNumberFormat="1" applyFont="1" applyBorder="1" applyAlignment="1">
      <alignment vertical="center"/>
    </xf>
    <xf numFmtId="0" fontId="5" fillId="0" borderId="9" xfId="5" applyFont="1" applyBorder="1"/>
    <xf numFmtId="0" fontId="5" fillId="0" borderId="12" xfId="5" applyFont="1" applyBorder="1"/>
    <xf numFmtId="0" fontId="5" fillId="0" borderId="8" xfId="5" applyFont="1" applyBorder="1"/>
    <xf numFmtId="0" fontId="5" fillId="0" borderId="7" xfId="5" applyFont="1" applyBorder="1"/>
    <xf numFmtId="43" fontId="5" fillId="0" borderId="9" xfId="2" applyFont="1" applyBorder="1"/>
    <xf numFmtId="43" fontId="5" fillId="0" borderId="5" xfId="2" applyFont="1" applyBorder="1" applyAlignment="1"/>
    <xf numFmtId="49" fontId="5" fillId="0" borderId="5" xfId="5" applyNumberFormat="1" applyFont="1" applyBorder="1" applyAlignment="1">
      <alignment horizontal="center"/>
    </xf>
    <xf numFmtId="0" fontId="5" fillId="0" borderId="13" xfId="5" applyFont="1" applyBorder="1" applyAlignment="1"/>
    <xf numFmtId="0" fontId="5" fillId="0" borderId="0" xfId="5" applyFont="1" applyBorder="1" applyAlignment="1"/>
    <xf numFmtId="0" fontId="5" fillId="0" borderId="6" xfId="5" applyFont="1" applyBorder="1" applyAlignment="1"/>
    <xf numFmtId="43" fontId="5" fillId="0" borderId="5" xfId="2" applyFont="1" applyFill="1" applyBorder="1" applyAlignment="1"/>
    <xf numFmtId="49" fontId="5" fillId="0" borderId="13" xfId="5" applyNumberFormat="1" applyFont="1" applyBorder="1" applyAlignment="1">
      <alignment horizontal="center"/>
    </xf>
    <xf numFmtId="43" fontId="5" fillId="0" borderId="5" xfId="2" applyFont="1" applyBorder="1" applyAlignment="1">
      <alignment horizontal="center" vertical="center"/>
    </xf>
    <xf numFmtId="0" fontId="5" fillId="0" borderId="13" xfId="5" applyFont="1" applyBorder="1" applyAlignment="1">
      <alignment horizontal="left"/>
    </xf>
    <xf numFmtId="0" fontId="5" fillId="0" borderId="0" xfId="5" applyFont="1" applyBorder="1" applyAlignment="1">
      <alignment horizontal="left"/>
    </xf>
    <xf numFmtId="0" fontId="5" fillId="0" borderId="14" xfId="5" applyFont="1" applyBorder="1" applyAlignment="1"/>
    <xf numFmtId="0" fontId="8" fillId="0" borderId="3" xfId="5" applyFont="1" applyBorder="1" applyAlignment="1">
      <alignment horizontal="center" vertical="center"/>
    </xf>
    <xf numFmtId="0" fontId="5" fillId="0" borderId="0" xfId="5" applyFont="1" applyAlignment="1"/>
    <xf numFmtId="0" fontId="1" fillId="0" borderId="0" xfId="5" applyFont="1" applyAlignment="1"/>
    <xf numFmtId="188" fontId="5" fillId="0" borderId="0" xfId="5" applyNumberFormat="1" applyFont="1" applyAlignment="1">
      <alignment horizontal="left"/>
    </xf>
    <xf numFmtId="0" fontId="3" fillId="0" borderId="0" xfId="5" applyFont="1" applyAlignment="1">
      <alignment horizontal="right"/>
    </xf>
    <xf numFmtId="0" fontId="8" fillId="0" borderId="0" xfId="5" applyFont="1" applyAlignment="1">
      <alignment horizontal="center"/>
    </xf>
    <xf numFmtId="49" fontId="5" fillId="0" borderId="0" xfId="5" applyNumberFormat="1" applyFont="1" applyAlignment="1">
      <alignment horizontal="left"/>
    </xf>
    <xf numFmtId="0" fontId="5" fillId="0" borderId="0" xfId="5" applyFont="1" applyAlignment="1">
      <alignment horizontal="right"/>
    </xf>
    <xf numFmtId="0" fontId="1" fillId="0" borderId="0" xfId="5" applyFont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15" xfId="5" applyFont="1" applyBorder="1" applyAlignment="1">
      <alignment vertical="center"/>
    </xf>
    <xf numFmtId="0" fontId="8" fillId="0" borderId="2" xfId="5" applyFont="1" applyBorder="1" applyAlignment="1">
      <alignment vertical="center"/>
    </xf>
    <xf numFmtId="0" fontId="5" fillId="0" borderId="0" xfId="5" applyFont="1" applyBorder="1"/>
    <xf numFmtId="0" fontId="5" fillId="0" borderId="1" xfId="5" applyFont="1" applyBorder="1"/>
    <xf numFmtId="0" fontId="5" fillId="0" borderId="15" xfId="5" applyFont="1" applyBorder="1"/>
    <xf numFmtId="0" fontId="5" fillId="0" borderId="2" xfId="5" applyFont="1" applyBorder="1"/>
    <xf numFmtId="0" fontId="5" fillId="0" borderId="13" xfId="5" applyFont="1" applyBorder="1"/>
    <xf numFmtId="0" fontId="5" fillId="0" borderId="6" xfId="5" applyFont="1" applyBorder="1"/>
    <xf numFmtId="0" fontId="5" fillId="0" borderId="5" xfId="5" applyFont="1" applyBorder="1" applyAlignment="1"/>
    <xf numFmtId="0" fontId="5" fillId="0" borderId="13" xfId="5" applyFont="1" applyBorder="1" applyAlignment="1">
      <alignment horizontal="center" vertical="center"/>
    </xf>
    <xf numFmtId="0" fontId="5" fillId="0" borderId="6" xfId="5" applyFont="1" applyBorder="1" applyAlignment="1">
      <alignment horizontal="left" vertical="center"/>
    </xf>
    <xf numFmtId="43" fontId="5" fillId="0" borderId="5" xfId="5" applyNumberFormat="1" applyFont="1" applyBorder="1" applyAlignment="1">
      <alignment horizontal="center" vertical="center"/>
    </xf>
    <xf numFmtId="0" fontId="8" fillId="0" borderId="5" xfId="5" applyFont="1" applyBorder="1" applyAlignment="1">
      <alignment horizontal="center" vertical="center"/>
    </xf>
    <xf numFmtId="49" fontId="5" fillId="0" borderId="13" xfId="5" applyNumberFormat="1" applyFont="1" applyBorder="1" applyAlignment="1">
      <alignment horizontal="center" vertical="center"/>
    </xf>
    <xf numFmtId="0" fontId="8" fillId="0" borderId="13" xfId="5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/>
    </xf>
    <xf numFmtId="0" fontId="5" fillId="0" borderId="14" xfId="5" applyFont="1" applyBorder="1" applyAlignment="1">
      <alignment horizontal="left" vertical="center"/>
    </xf>
    <xf numFmtId="0" fontId="5" fillId="0" borderId="0" xfId="5" applyFont="1" applyBorder="1" applyAlignment="1">
      <alignment vertical="top"/>
    </xf>
    <xf numFmtId="43" fontId="5" fillId="0" borderId="6" xfId="2" applyFont="1" applyBorder="1" applyAlignment="1"/>
    <xf numFmtId="43" fontId="5" fillId="0" borderId="13" xfId="2" applyFont="1" applyBorder="1" applyAlignment="1"/>
    <xf numFmtId="0" fontId="5" fillId="0" borderId="4" xfId="5" applyFont="1" applyBorder="1" applyAlignment="1"/>
    <xf numFmtId="43" fontId="5" fillId="0" borderId="4" xfId="2" applyFont="1" applyFill="1" applyBorder="1" applyAlignment="1">
      <alignment horizontal="center" vertical="center"/>
    </xf>
    <xf numFmtId="0" fontId="5" fillId="0" borderId="11" xfId="5" applyFont="1" applyBorder="1"/>
    <xf numFmtId="43" fontId="5" fillId="0" borderId="5" xfId="2" applyFont="1" applyFill="1" applyBorder="1" applyAlignment="1">
      <alignment horizontal="center" vertical="center"/>
    </xf>
    <xf numFmtId="0" fontId="5" fillId="0" borderId="13" xfId="5" applyFont="1" applyBorder="1" applyAlignment="1">
      <alignment horizontal="left" vertical="center"/>
    </xf>
    <xf numFmtId="0" fontId="5" fillId="0" borderId="0" xfId="5" applyFont="1" applyBorder="1" applyAlignment="1">
      <alignment horizontal="left" vertical="center"/>
    </xf>
    <xf numFmtId="0" fontId="5" fillId="0" borderId="5" xfId="5" quotePrefix="1" applyFont="1" applyBorder="1" applyAlignment="1">
      <alignment horizontal="center" vertical="center"/>
    </xf>
    <xf numFmtId="0" fontId="8" fillId="0" borderId="0" xfId="5" applyFont="1" applyBorder="1" applyAlignment="1">
      <alignment horizontal="center" vertical="center"/>
    </xf>
    <xf numFmtId="43" fontId="5" fillId="0" borderId="5" xfId="2" applyFont="1" applyBorder="1" applyAlignment="1">
      <alignment vertical="center"/>
    </xf>
    <xf numFmtId="0" fontId="5" fillId="0" borderId="13" xfId="5" applyFont="1" applyBorder="1" applyAlignment="1">
      <alignment horizontal="left" wrapText="1"/>
    </xf>
    <xf numFmtId="0" fontId="5" fillId="0" borderId="5" xfId="5" applyFont="1" applyBorder="1" applyAlignment="1">
      <alignment horizontal="center" vertical="center"/>
    </xf>
    <xf numFmtId="0" fontId="8" fillId="0" borderId="16" xfId="5" applyFont="1" applyBorder="1" applyAlignment="1">
      <alignment horizontal="center" vertical="center"/>
    </xf>
    <xf numFmtId="188" fontId="5" fillId="0" borderId="0" xfId="5" applyNumberFormat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3" fillId="0" borderId="5" xfId="5" applyFont="1" applyBorder="1" applyAlignment="1">
      <alignment horizontal="center" vertical="center"/>
    </xf>
    <xf numFmtId="0" fontId="5" fillId="0" borderId="0" xfId="5" applyFont="1" applyAlignment="1">
      <alignment horizontal="center"/>
    </xf>
    <xf numFmtId="0" fontId="12" fillId="0" borderId="0" xfId="5" applyFont="1" applyBorder="1" applyAlignment="1">
      <alignment horizontal="left"/>
    </xf>
    <xf numFmtId="0" fontId="11" fillId="0" borderId="0" xfId="5" applyFont="1" applyBorder="1" applyAlignment="1">
      <alignment horizontal="left"/>
    </xf>
    <xf numFmtId="43" fontId="5" fillId="0" borderId="0" xfId="5" applyNumberFormat="1" applyFont="1" applyBorder="1" applyAlignment="1">
      <alignment vertical="center"/>
    </xf>
    <xf numFmtId="43" fontId="5" fillId="0" borderId="0" xfId="2" applyFont="1" applyAlignment="1"/>
    <xf numFmtId="0" fontId="5" fillId="0" borderId="0" xfId="5" quotePrefix="1" applyFont="1" applyBorder="1" applyAlignment="1"/>
    <xf numFmtId="0" fontId="5" fillId="0" borderId="13" xfId="5" quotePrefix="1" applyFont="1" applyBorder="1" applyAlignment="1"/>
    <xf numFmtId="0" fontId="5" fillId="0" borderId="5" xfId="5" applyFont="1" applyBorder="1" applyAlignment="1">
      <alignment horizontal="center"/>
    </xf>
    <xf numFmtId="43" fontId="5" fillId="0" borderId="6" xfId="2" applyFont="1" applyFill="1" applyBorder="1" applyAlignment="1"/>
    <xf numFmtId="49" fontId="5" fillId="0" borderId="6" xfId="5" applyNumberFormat="1" applyFont="1" applyBorder="1" applyAlignment="1">
      <alignment horizontal="center"/>
    </xf>
    <xf numFmtId="0" fontId="5" fillId="0" borderId="16" xfId="5" applyFont="1" applyBorder="1" applyAlignment="1"/>
    <xf numFmtId="0" fontId="5" fillId="0" borderId="11" xfId="5" applyFont="1" applyBorder="1" applyAlignment="1"/>
    <xf numFmtId="0" fontId="8" fillId="0" borderId="3" xfId="5" applyFont="1" applyFill="1" applyBorder="1" applyAlignment="1">
      <alignment horizontal="center" vertical="center"/>
    </xf>
    <xf numFmtId="43" fontId="5" fillId="0" borderId="0" xfId="2" applyFont="1" applyFill="1" applyBorder="1" applyAlignment="1"/>
    <xf numFmtId="49" fontId="5" fillId="0" borderId="0" xfId="5" applyNumberFormat="1" applyFont="1" applyBorder="1" applyAlignment="1">
      <alignment horizontal="center"/>
    </xf>
    <xf numFmtId="43" fontId="5" fillId="0" borderId="9" xfId="2" applyFont="1" applyFill="1" applyBorder="1" applyAlignment="1"/>
    <xf numFmtId="49" fontId="5" fillId="0" borderId="9" xfId="5" applyNumberFormat="1" applyFont="1" applyBorder="1" applyAlignment="1">
      <alignment horizontal="center"/>
    </xf>
    <xf numFmtId="0" fontId="5" fillId="0" borderId="12" xfId="5" applyFont="1" applyBorder="1" applyAlignment="1"/>
    <xf numFmtId="0" fontId="5" fillId="0" borderId="8" xfId="5" applyFont="1" applyBorder="1" applyAlignment="1"/>
    <xf numFmtId="0" fontId="5" fillId="0" borderId="7" xfId="5" applyFont="1" applyBorder="1" applyAlignment="1"/>
    <xf numFmtId="0" fontId="10" fillId="0" borderId="6" xfId="5" applyFont="1" applyBorder="1" applyAlignment="1"/>
    <xf numFmtId="0" fontId="5" fillId="0" borderId="5" xfId="5" applyFont="1" applyFill="1" applyBorder="1" applyAlignment="1">
      <alignment horizontal="center" vertical="center"/>
    </xf>
    <xf numFmtId="0" fontId="5" fillId="0" borderId="0" xfId="5" applyFont="1" applyBorder="1" applyAlignment="1">
      <alignment horizontal="center" vertical="center"/>
    </xf>
    <xf numFmtId="0" fontId="5" fillId="0" borderId="11" xfId="5" applyFont="1" applyBorder="1" applyAlignment="1">
      <alignment horizontal="center" vertical="center"/>
    </xf>
    <xf numFmtId="0" fontId="10" fillId="0" borderId="14" xfId="5" applyFont="1" applyBorder="1" applyAlignment="1"/>
    <xf numFmtId="188" fontId="5" fillId="0" borderId="0" xfId="5" quotePrefix="1" applyNumberFormat="1" applyFont="1" applyAlignment="1">
      <alignment vertical="center"/>
    </xf>
    <xf numFmtId="0" fontId="5" fillId="0" borderId="0" xfId="5" applyFont="1" applyAlignment="1">
      <alignment horizontal="right" vertical="center"/>
    </xf>
    <xf numFmtId="0" fontId="5" fillId="0" borderId="0" xfId="6" applyFont="1"/>
    <xf numFmtId="0" fontId="3" fillId="0" borderId="0" xfId="6" applyFont="1"/>
    <xf numFmtId="0" fontId="8" fillId="0" borderId="15" xfId="6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0" fontId="8" fillId="0" borderId="3" xfId="6" applyFont="1" applyBorder="1" applyAlignment="1">
      <alignment horizontal="center" vertical="center"/>
    </xf>
    <xf numFmtId="0" fontId="10" fillId="0" borderId="0" xfId="6" applyFont="1"/>
    <xf numFmtId="0" fontId="10" fillId="0" borderId="6" xfId="6" applyFont="1" applyBorder="1" applyAlignment="1">
      <alignment horizontal="center"/>
    </xf>
    <xf numFmtId="0" fontId="10" fillId="0" borderId="0" xfId="6" applyFont="1" applyBorder="1"/>
    <xf numFmtId="43" fontId="10" fillId="0" borderId="5" xfId="3" applyFont="1" applyBorder="1"/>
    <xf numFmtId="43" fontId="10" fillId="0" borderId="5" xfId="3" applyFont="1" applyFill="1" applyBorder="1"/>
    <xf numFmtId="43" fontId="10" fillId="0" borderId="0" xfId="6" applyNumberFormat="1" applyFont="1"/>
    <xf numFmtId="43" fontId="10" fillId="0" borderId="0" xfId="3" applyFont="1" applyBorder="1"/>
    <xf numFmtId="0" fontId="10" fillId="0" borderId="7" xfId="6" applyFont="1" applyBorder="1"/>
    <xf numFmtId="0" fontId="10" fillId="0" borderId="8" xfId="6" applyFont="1" applyBorder="1"/>
    <xf numFmtId="43" fontId="10" fillId="0" borderId="10" xfId="3" applyFont="1" applyBorder="1"/>
    <xf numFmtId="43" fontId="10" fillId="0" borderId="0" xfId="3" applyFont="1"/>
    <xf numFmtId="0" fontId="2" fillId="0" borderId="0" xfId="6" applyFont="1"/>
    <xf numFmtId="0" fontId="1" fillId="0" borderId="3" xfId="6" applyFont="1" applyBorder="1" applyAlignment="1">
      <alignment horizontal="center" vertical="center"/>
    </xf>
    <xf numFmtId="0" fontId="2" fillId="0" borderId="2" xfId="6" applyFont="1" applyBorder="1"/>
    <xf numFmtId="0" fontId="2" fillId="0" borderId="15" xfId="6" applyFont="1" applyBorder="1"/>
    <xf numFmtId="43" fontId="2" fillId="0" borderId="10" xfId="3" applyFont="1" applyBorder="1"/>
    <xf numFmtId="43" fontId="2" fillId="0" borderId="9" xfId="3" applyFont="1" applyBorder="1"/>
    <xf numFmtId="43" fontId="2" fillId="0" borderId="5" xfId="3" applyFont="1" applyBorder="1"/>
    <xf numFmtId="0" fontId="2" fillId="0" borderId="6" xfId="6" applyFont="1" applyBorder="1"/>
    <xf numFmtId="0" fontId="2" fillId="0" borderId="0" xfId="6" applyFont="1" applyBorder="1"/>
    <xf numFmtId="0" fontId="15" fillId="0" borderId="0" xfId="6" applyFont="1" applyBorder="1"/>
    <xf numFmtId="0" fontId="2" fillId="0" borderId="5" xfId="6" applyFont="1" applyBorder="1"/>
    <xf numFmtId="43" fontId="2" fillId="0" borderId="6" xfId="3" applyFont="1" applyBorder="1"/>
    <xf numFmtId="43" fontId="2" fillId="0" borderId="4" xfId="3" applyFont="1" applyBorder="1"/>
    <xf numFmtId="0" fontId="2" fillId="0" borderId="0" xfId="6" applyFont="1" applyFill="1" applyBorder="1"/>
    <xf numFmtId="43" fontId="2" fillId="0" borderId="6" xfId="3" applyFont="1" applyFill="1" applyBorder="1"/>
    <xf numFmtId="43" fontId="2" fillId="0" borderId="3" xfId="3" applyFont="1" applyBorder="1"/>
    <xf numFmtId="43" fontId="2" fillId="0" borderId="9" xfId="3" applyFont="1" applyFill="1" applyBorder="1"/>
    <xf numFmtId="43" fontId="2" fillId="0" borderId="3" xfId="3" applyFont="1" applyFill="1" applyBorder="1"/>
    <xf numFmtId="0" fontId="2" fillId="0" borderId="7" xfId="6" applyFont="1" applyBorder="1"/>
    <xf numFmtId="0" fontId="2" fillId="0" borderId="8" xfId="6" applyFont="1" applyBorder="1"/>
    <xf numFmtId="43" fontId="2" fillId="0" borderId="7" xfId="3" applyFont="1" applyBorder="1"/>
    <xf numFmtId="0" fontId="6" fillId="0" borderId="0" xfId="6" applyFont="1" applyBorder="1"/>
    <xf numFmtId="0" fontId="6" fillId="0" borderId="5" xfId="6" applyFont="1" applyBorder="1" applyAlignment="1">
      <alignment horizontal="center"/>
    </xf>
    <xf numFmtId="43" fontId="2" fillId="0" borderId="0" xfId="3" applyFont="1"/>
    <xf numFmtId="43" fontId="2" fillId="0" borderId="4" xfId="3" applyFont="1" applyFill="1" applyBorder="1"/>
    <xf numFmtId="43" fontId="2" fillId="0" borderId="5" xfId="3" applyFont="1" applyFill="1" applyBorder="1"/>
    <xf numFmtId="0" fontId="2" fillId="0" borderId="0" xfId="6" quotePrefix="1" applyFont="1" applyBorder="1"/>
    <xf numFmtId="0" fontId="5" fillId="0" borderId="0" xfId="6" quotePrefix="1" applyFont="1" applyFill="1" applyBorder="1"/>
    <xf numFmtId="0" fontId="5" fillId="0" borderId="0" xfId="6" applyFont="1" applyFill="1" applyBorder="1"/>
    <xf numFmtId="43" fontId="2" fillId="0" borderId="0" xfId="6" applyNumberFormat="1" applyFont="1"/>
    <xf numFmtId="0" fontId="2" fillId="0" borderId="14" xfId="6" applyFont="1" applyBorder="1"/>
    <xf numFmtId="0" fontId="2" fillId="0" borderId="11" xfId="6" applyFont="1" applyBorder="1"/>
    <xf numFmtId="0" fontId="2" fillId="0" borderId="0" xfId="6" quotePrefix="1" applyFont="1" applyBorder="1" applyAlignment="1">
      <alignment horizontal="left"/>
    </xf>
    <xf numFmtId="0" fontId="2" fillId="0" borderId="0" xfId="6" quotePrefix="1" applyFont="1" applyFill="1" applyBorder="1"/>
    <xf numFmtId="0" fontId="2" fillId="0" borderId="0" xfId="6" applyFont="1" applyBorder="1" applyAlignment="1">
      <alignment horizontal="left"/>
    </xf>
    <xf numFmtId="0" fontId="2" fillId="0" borderId="0" xfId="6" applyFont="1" applyBorder="1" applyAlignment="1">
      <alignment horizontal="center"/>
    </xf>
    <xf numFmtId="43" fontId="2" fillId="0" borderId="0" xfId="3" applyFont="1" applyBorder="1"/>
    <xf numFmtId="43" fontId="5" fillId="0" borderId="0" xfId="3" applyFont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left"/>
    </xf>
    <xf numFmtId="43" fontId="2" fillId="0" borderId="0" xfId="3" applyFont="1" applyAlignment="1"/>
    <xf numFmtId="43" fontId="2" fillId="0" borderId="0" xfId="3" applyFont="1" applyAlignment="1">
      <alignment horizontal="left"/>
    </xf>
    <xf numFmtId="0" fontId="2" fillId="0" borderId="0" xfId="6" quotePrefix="1" applyFont="1" applyBorder="1" applyAlignment="1">
      <alignment horizontal="right"/>
    </xf>
    <xf numFmtId="0" fontId="2" fillId="0" borderId="5" xfId="6" applyFont="1" applyBorder="1" applyAlignment="1">
      <alignment horizontal="center"/>
    </xf>
    <xf numFmtId="0" fontId="6" fillId="0" borderId="9" xfId="6" applyFont="1" applyBorder="1" applyAlignment="1">
      <alignment horizontal="center"/>
    </xf>
    <xf numFmtId="0" fontId="2" fillId="0" borderId="15" xfId="6" applyFont="1" applyBorder="1" applyAlignment="1">
      <alignment horizontal="center"/>
    </xf>
    <xf numFmtId="0" fontId="2" fillId="0" borderId="16" xfId="6" applyFont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2" fillId="0" borderId="1" xfId="6" applyFont="1" applyBorder="1" applyAlignment="1">
      <alignment horizontal="center"/>
    </xf>
    <xf numFmtId="0" fontId="2" fillId="0" borderId="0" xfId="6" applyFont="1" applyAlignment="1">
      <alignment horizontal="center"/>
    </xf>
    <xf numFmtId="43" fontId="2" fillId="0" borderId="0" xfId="3" applyFont="1" applyAlignment="1">
      <alignment horizontal="center"/>
    </xf>
    <xf numFmtId="0" fontId="5" fillId="0" borderId="0" xfId="6" applyFont="1" applyAlignment="1">
      <alignment horizontal="center"/>
    </xf>
    <xf numFmtId="0" fontId="6" fillId="0" borderId="11" xfId="6" applyFont="1" applyBorder="1"/>
    <xf numFmtId="0" fontId="2" fillId="0" borderId="4" xfId="6" applyFont="1" applyBorder="1" applyAlignment="1">
      <alignment horizontal="center"/>
    </xf>
    <xf numFmtId="0" fontId="6" fillId="0" borderId="14" xfId="6" applyFont="1" applyBorder="1"/>
    <xf numFmtId="0" fontId="6" fillId="0" borderId="6" xfId="6" applyFont="1" applyBorder="1"/>
    <xf numFmtId="0" fontId="6" fillId="0" borderId="0" xfId="6" applyFont="1"/>
    <xf numFmtId="0" fontId="2" fillId="0" borderId="0" xfId="6" applyFont="1" applyBorder="1" applyAlignment="1">
      <alignment horizontal="right"/>
    </xf>
    <xf numFmtId="0" fontId="21" fillId="0" borderId="0" xfId="0" applyFont="1"/>
    <xf numFmtId="0" fontId="2" fillId="0" borderId="13" xfId="6" applyFont="1" applyBorder="1"/>
    <xf numFmtId="0" fontId="1" fillId="0" borderId="0" xfId="7" applyFont="1" applyAlignment="1">
      <alignment horizontal="center"/>
    </xf>
    <xf numFmtId="0" fontId="1" fillId="0" borderId="0" xfId="7" applyFont="1" applyBorder="1" applyAlignment="1">
      <alignment horizontal="center"/>
    </xf>
    <xf numFmtId="0" fontId="5" fillId="0" borderId="0" xfId="7" applyFont="1"/>
    <xf numFmtId="0" fontId="1" fillId="0" borderId="0" xfId="7" applyFont="1" applyBorder="1"/>
    <xf numFmtId="0" fontId="5" fillId="0" borderId="0" xfId="7" applyFont="1" applyBorder="1"/>
    <xf numFmtId="0" fontId="5" fillId="0" borderId="0" xfId="7" applyFont="1" applyBorder="1" applyAlignment="1"/>
    <xf numFmtId="43" fontId="10" fillId="0" borderId="0" xfId="4" applyFont="1" applyBorder="1" applyAlignment="1">
      <alignment horizontal="center"/>
    </xf>
    <xf numFmtId="43" fontId="10" fillId="0" borderId="0" xfId="4" applyFont="1" applyFill="1" applyBorder="1" applyAlignment="1"/>
    <xf numFmtId="43" fontId="10" fillId="0" borderId="0" xfId="4" applyFont="1" applyBorder="1" applyAlignment="1"/>
    <xf numFmtId="0" fontId="10" fillId="0" borderId="0" xfId="7" applyFont="1" applyBorder="1" applyAlignment="1">
      <alignment horizontal="left"/>
    </xf>
    <xf numFmtId="0" fontId="10" fillId="0" borderId="0" xfId="7" applyFont="1" applyBorder="1" applyAlignment="1"/>
    <xf numFmtId="0" fontId="1" fillId="0" borderId="0" xfId="0" applyFont="1" applyBorder="1" applyAlignment="1">
      <alignment horizontal="center" vertical="center"/>
    </xf>
    <xf numFmtId="0" fontId="2" fillId="0" borderId="0" xfId="0" quotePrefix="1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/>
    <xf numFmtId="0" fontId="1" fillId="0" borderId="0" xfId="0" applyFont="1" applyBorder="1"/>
    <xf numFmtId="43" fontId="1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10" fillId="0" borderId="0" xfId="0" applyFont="1" applyBorder="1"/>
    <xf numFmtId="0" fontId="14" fillId="0" borderId="0" xfId="0" applyFont="1" applyBorder="1"/>
    <xf numFmtId="0" fontId="14" fillId="0" borderId="0" xfId="0" quotePrefix="1" applyFont="1" applyBorder="1" applyAlignment="1">
      <alignment horizontal="center"/>
    </xf>
    <xf numFmtId="43" fontId="14" fillId="0" borderId="0" xfId="1" applyFont="1" applyBorder="1"/>
    <xf numFmtId="0" fontId="10" fillId="0" borderId="0" xfId="0" quotePrefix="1" applyFont="1" applyBorder="1" applyAlignment="1">
      <alignment horizontal="center"/>
    </xf>
    <xf numFmtId="43" fontId="10" fillId="0" borderId="0" xfId="1" applyFont="1" applyBorder="1"/>
    <xf numFmtId="43" fontId="14" fillId="0" borderId="15" xfId="1" applyFont="1" applyBorder="1"/>
    <xf numFmtId="43" fontId="14" fillId="0" borderId="18" xfId="1" applyFont="1" applyBorder="1"/>
    <xf numFmtId="43" fontId="14" fillId="0" borderId="0" xfId="0" applyNumberFormat="1" applyFont="1" applyBorder="1"/>
    <xf numFmtId="0" fontId="10" fillId="0" borderId="0" xfId="0" applyFont="1" applyBorder="1" applyAlignment="1"/>
    <xf numFmtId="187" fontId="10" fillId="0" borderId="0" xfId="1" applyNumberFormat="1" applyFont="1" applyBorder="1"/>
    <xf numFmtId="0" fontId="10" fillId="0" borderId="0" xfId="0" applyFont="1" applyBorder="1" applyAlignment="1">
      <alignment horizontal="left" vertical="center"/>
    </xf>
    <xf numFmtId="0" fontId="23" fillId="0" borderId="0" xfId="0" quotePrefix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0" fontId="23" fillId="0" borderId="0" xfId="0" quotePrefix="1" applyFont="1" applyBorder="1" applyAlignment="1">
      <alignment horizontal="center"/>
    </xf>
    <xf numFmtId="43" fontId="10" fillId="0" borderId="0" xfId="1" applyFont="1" applyFill="1" applyBorder="1"/>
    <xf numFmtId="0" fontId="22" fillId="0" borderId="0" xfId="0" quotePrefix="1" applyFont="1" applyBorder="1" applyAlignment="1">
      <alignment horizontal="center"/>
    </xf>
    <xf numFmtId="43" fontId="14" fillId="0" borderId="18" xfId="0" applyNumberFormat="1" applyFont="1" applyBorder="1" applyAlignment="1">
      <alignment horizontal="center" vertical="center"/>
    </xf>
    <xf numFmtId="0" fontId="2" fillId="0" borderId="0" xfId="7" applyFont="1"/>
    <xf numFmtId="0" fontId="6" fillId="0" borderId="3" xfId="7" applyFont="1" applyBorder="1" applyAlignment="1">
      <alignment horizontal="center"/>
    </xf>
    <xf numFmtId="43" fontId="2" fillId="0" borderId="0" xfId="4" applyFont="1"/>
    <xf numFmtId="0" fontId="2" fillId="0" borderId="0" xfId="7" applyFont="1" applyAlignment="1">
      <alignment horizontal="center"/>
    </xf>
    <xf numFmtId="43" fontId="2" fillId="0" borderId="0" xfId="4" applyFont="1" applyAlignment="1">
      <alignment horizontal="center"/>
    </xf>
    <xf numFmtId="0" fontId="10" fillId="0" borderId="0" xfId="7" applyFont="1"/>
    <xf numFmtId="0" fontId="2" fillId="0" borderId="5" xfId="7" applyFont="1" applyBorder="1" applyAlignment="1">
      <alignment horizontal="center"/>
    </xf>
    <xf numFmtId="0" fontId="2" fillId="0" borderId="0" xfId="7" applyFont="1" applyBorder="1"/>
    <xf numFmtId="0" fontId="1" fillId="0" borderId="3" xfId="7" applyFont="1" applyBorder="1" applyAlignment="1">
      <alignment horizontal="center"/>
    </xf>
    <xf numFmtId="0" fontId="10" fillId="0" borderId="0" xfId="6" applyFont="1" applyAlignment="1">
      <alignment horizontal="center"/>
    </xf>
    <xf numFmtId="43" fontId="10" fillId="0" borderId="5" xfId="1" applyFont="1" applyBorder="1"/>
    <xf numFmtId="0" fontId="10" fillId="0" borderId="0" xfId="0" applyFont="1"/>
    <xf numFmtId="0" fontId="10" fillId="0" borderId="6" xfId="0" applyFont="1" applyBorder="1"/>
    <xf numFmtId="0" fontId="10" fillId="0" borderId="5" xfId="0" quotePrefix="1" applyFont="1" applyBorder="1" applyAlignment="1">
      <alignment horizontal="center"/>
    </xf>
    <xf numFmtId="43" fontId="10" fillId="0" borderId="5" xfId="1" applyFont="1" applyFill="1" applyBorder="1"/>
    <xf numFmtId="43" fontId="10" fillId="0" borderId="5" xfId="1" applyFont="1" applyFill="1" applyBorder="1" applyAlignment="1"/>
    <xf numFmtId="0" fontId="10" fillId="0" borderId="7" xfId="0" applyFont="1" applyBorder="1"/>
    <xf numFmtId="0" fontId="10" fillId="0" borderId="8" xfId="0" applyFont="1" applyBorder="1"/>
    <xf numFmtId="0" fontId="10" fillId="0" borderId="9" xfId="0" applyFont="1" applyBorder="1"/>
    <xf numFmtId="43" fontId="10" fillId="0" borderId="10" xfId="1" applyFont="1" applyBorder="1"/>
    <xf numFmtId="0" fontId="10" fillId="0" borderId="0" xfId="0" applyFont="1" applyAlignment="1"/>
    <xf numFmtId="43" fontId="10" fillId="0" borderId="0" xfId="1" applyFont="1"/>
    <xf numFmtId="187" fontId="10" fillId="0" borderId="0" xfId="1" applyNumberFormat="1" applyFont="1"/>
    <xf numFmtId="0" fontId="10" fillId="0" borderId="0" xfId="7" quotePrefix="1" applyFont="1" applyFill="1" applyBorder="1" applyAlignment="1">
      <alignment horizontal="center"/>
    </xf>
    <xf numFmtId="0" fontId="10" fillId="0" borderId="0" xfId="7" applyFont="1" applyBorder="1"/>
    <xf numFmtId="0" fontId="10" fillId="0" borderId="0" xfId="7" applyFont="1" applyBorder="1" applyAlignment="1">
      <alignment horizontal="center"/>
    </xf>
    <xf numFmtId="0" fontId="10" fillId="0" borderId="0" xfId="7" applyFont="1" applyBorder="1" applyAlignment="1">
      <alignment vertical="center"/>
    </xf>
    <xf numFmtId="43" fontId="10" fillId="0" borderId="0" xfId="4" applyFont="1" applyBorder="1" applyAlignment="1">
      <alignment vertical="center"/>
    </xf>
    <xf numFmtId="43" fontId="10" fillId="0" borderId="18" xfId="7" applyNumberFormat="1" applyFont="1" applyBorder="1" applyAlignment="1"/>
    <xf numFmtId="43" fontId="10" fillId="0" borderId="0" xfId="7" applyNumberFormat="1" applyFont="1" applyBorder="1" applyAlignment="1"/>
    <xf numFmtId="0" fontId="14" fillId="0" borderId="0" xfId="7" applyFont="1" applyBorder="1"/>
    <xf numFmtId="0" fontId="19" fillId="0" borderId="0" xfId="7" applyFont="1" applyBorder="1" applyAlignment="1">
      <alignment horizontal="center"/>
    </xf>
    <xf numFmtId="0" fontId="18" fillId="0" borderId="0" xfId="7" applyFont="1" applyBorder="1" applyAlignment="1"/>
    <xf numFmtId="0" fontId="14" fillId="0" borderId="0" xfId="7" applyFont="1" applyBorder="1" applyAlignment="1">
      <alignment horizontal="center"/>
    </xf>
    <xf numFmtId="0" fontId="10" fillId="0" borderId="0" xfId="7" quotePrefix="1" applyFont="1" applyFill="1" applyBorder="1" applyAlignment="1">
      <alignment horizontal="right"/>
    </xf>
    <xf numFmtId="0" fontId="10" fillId="0" borderId="0" xfId="7" applyFont="1" applyBorder="1" applyAlignment="1">
      <alignment horizontal="center" vertical="center"/>
    </xf>
    <xf numFmtId="0" fontId="10" fillId="0" borderId="0" xfId="7" applyFont="1" applyBorder="1" applyAlignment="1">
      <alignment horizontal="left" vertical="center" wrapText="1"/>
    </xf>
    <xf numFmtId="43" fontId="10" fillId="0" borderId="0" xfId="4" applyFont="1" applyBorder="1" applyAlignment="1">
      <alignment horizontal="center" vertical="center"/>
    </xf>
    <xf numFmtId="43" fontId="10" fillId="0" borderId="0" xfId="4" applyFont="1" applyBorder="1" applyAlignment="1">
      <alignment vertical="center" wrapText="1"/>
    </xf>
    <xf numFmtId="0" fontId="10" fillId="0" borderId="0" xfId="7" applyFont="1" applyBorder="1" applyAlignment="1">
      <alignment vertical="center" wrapText="1"/>
    </xf>
    <xf numFmtId="43" fontId="10" fillId="0" borderId="18" xfId="4" applyFont="1" applyBorder="1" applyAlignment="1"/>
    <xf numFmtId="43" fontId="14" fillId="0" borderId="18" xfId="7" applyNumberFormat="1" applyFont="1" applyBorder="1" applyAlignment="1"/>
    <xf numFmtId="43" fontId="14" fillId="0" borderId="0" xfId="7" applyNumberFormat="1" applyFont="1" applyBorder="1" applyAlignment="1"/>
    <xf numFmtId="0" fontId="14" fillId="0" borderId="0" xfId="7" applyFont="1" applyBorder="1" applyAlignment="1"/>
    <xf numFmtId="0" fontId="14" fillId="0" borderId="14" xfId="7" applyFont="1" applyBorder="1" applyAlignment="1">
      <alignment horizontal="left"/>
    </xf>
    <xf numFmtId="0" fontId="14" fillId="0" borderId="11" xfId="7" applyFont="1" applyBorder="1" applyAlignment="1">
      <alignment horizontal="left"/>
    </xf>
    <xf numFmtId="0" fontId="14" fillId="0" borderId="16" xfId="7" applyFont="1" applyBorder="1" applyAlignment="1">
      <alignment horizontal="left"/>
    </xf>
    <xf numFmtId="0" fontId="10" fillId="0" borderId="5" xfId="7" applyFont="1" applyBorder="1"/>
    <xf numFmtId="43" fontId="10" fillId="0" borderId="0" xfId="7" applyNumberFormat="1" applyFont="1"/>
    <xf numFmtId="0" fontId="10" fillId="0" borderId="6" xfId="7" applyFont="1" applyBorder="1"/>
    <xf numFmtId="0" fontId="10" fillId="0" borderId="13" xfId="7" applyFont="1" applyBorder="1"/>
    <xf numFmtId="43" fontId="10" fillId="0" borderId="5" xfId="4" applyFont="1" applyBorder="1"/>
    <xf numFmtId="43" fontId="10" fillId="0" borderId="5" xfId="4" applyFont="1" applyFill="1" applyBorder="1"/>
    <xf numFmtId="43" fontId="10" fillId="0" borderId="0" xfId="4" applyFont="1"/>
    <xf numFmtId="0" fontId="14" fillId="0" borderId="6" xfId="7" applyFont="1" applyBorder="1" applyAlignment="1">
      <alignment horizontal="left"/>
    </xf>
    <xf numFmtId="0" fontId="14" fillId="0" borderId="0" xfId="7" applyFont="1" applyBorder="1" applyAlignment="1">
      <alignment horizontal="left"/>
    </xf>
    <xf numFmtId="0" fontId="14" fillId="0" borderId="13" xfId="7" applyFont="1" applyBorder="1" applyAlignment="1">
      <alignment horizontal="left"/>
    </xf>
    <xf numFmtId="43" fontId="10" fillId="0" borderId="9" xfId="4" applyFont="1" applyBorder="1"/>
    <xf numFmtId="43" fontId="10" fillId="0" borderId="10" xfId="4" applyFont="1" applyBorder="1"/>
    <xf numFmtId="0" fontId="10" fillId="0" borderId="0" xfId="7" applyFont="1" applyAlignment="1">
      <alignment horizontal="center"/>
    </xf>
    <xf numFmtId="43" fontId="10" fillId="0" borderId="0" xfId="4" applyFont="1" applyAlignment="1">
      <alignment horizontal="center"/>
    </xf>
    <xf numFmtId="0" fontId="18" fillId="0" borderId="0" xfId="7" applyFont="1" applyBorder="1"/>
    <xf numFmtId="43" fontId="10" fillId="0" borderId="0" xfId="4" applyFont="1" applyBorder="1" applyAlignment="1">
      <alignment horizontal="left"/>
    </xf>
    <xf numFmtId="0" fontId="2" fillId="0" borderId="0" xfId="7" quotePrefix="1" applyFont="1" applyFill="1" applyBorder="1" applyAlignment="1">
      <alignment horizontal="right"/>
    </xf>
    <xf numFmtId="43" fontId="2" fillId="0" borderId="0" xfId="4" applyFont="1" applyBorder="1" applyAlignment="1">
      <alignment horizontal="center" vertical="center"/>
    </xf>
    <xf numFmtId="0" fontId="2" fillId="0" borderId="0" xfId="0" quotePrefix="1" applyFont="1" applyBorder="1" applyAlignment="1">
      <alignment horizontal="left"/>
    </xf>
    <xf numFmtId="43" fontId="24" fillId="0" borderId="0" xfId="4" applyFont="1" applyBorder="1" applyAlignment="1">
      <alignment horizontal="left" vertical="center"/>
    </xf>
    <xf numFmtId="0" fontId="2" fillId="0" borderId="0" xfId="7" applyFont="1" applyBorder="1" applyAlignment="1">
      <alignment horizontal="left" vertical="center" wrapText="1"/>
    </xf>
    <xf numFmtId="43" fontId="2" fillId="0" borderId="0" xfId="4" applyFont="1" applyBorder="1" applyAlignment="1"/>
    <xf numFmtId="0" fontId="2" fillId="0" borderId="0" xfId="0" applyFont="1" applyBorder="1" applyAlignment="1">
      <alignment horizontal="left"/>
    </xf>
    <xf numFmtId="0" fontId="2" fillId="0" borderId="0" xfId="7" applyFont="1" applyBorder="1" applyAlignment="1">
      <alignment vertical="center" wrapText="1"/>
    </xf>
    <xf numFmtId="43" fontId="2" fillId="0" borderId="0" xfId="4" applyFont="1" applyBorder="1" applyAlignment="1">
      <alignment vertical="center"/>
    </xf>
    <xf numFmtId="0" fontId="2" fillId="0" borderId="0" xfId="7" applyFont="1" applyBorder="1" applyAlignment="1">
      <alignment vertical="center"/>
    </xf>
    <xf numFmtId="43" fontId="2" fillId="0" borderId="18" xfId="4" applyFont="1" applyBorder="1" applyAlignment="1"/>
    <xf numFmtId="0" fontId="15" fillId="0" borderId="0" xfId="7" applyFont="1" applyBorder="1"/>
    <xf numFmtId="0" fontId="16" fillId="0" borderId="0" xfId="7" applyFont="1" applyBorder="1" applyAlignment="1">
      <alignment horizontal="center"/>
    </xf>
    <xf numFmtId="0" fontId="2" fillId="0" borderId="0" xfId="7" applyFont="1" applyBorder="1" applyAlignment="1">
      <alignment horizontal="center"/>
    </xf>
    <xf numFmtId="0" fontId="2" fillId="0" borderId="0" xfId="7" applyFont="1" applyBorder="1" applyAlignment="1">
      <alignment horizontal="left"/>
    </xf>
    <xf numFmtId="0" fontId="6" fillId="0" borderId="0" xfId="7" applyFont="1" applyBorder="1"/>
    <xf numFmtId="0" fontId="6" fillId="0" borderId="15" xfId="7" applyFont="1" applyBorder="1" applyAlignment="1">
      <alignment horizontal="center"/>
    </xf>
    <xf numFmtId="0" fontId="6" fillId="0" borderId="0" xfId="7" applyFont="1" applyBorder="1" applyAlignment="1">
      <alignment horizontal="center"/>
    </xf>
    <xf numFmtId="0" fontId="2" fillId="0" borderId="6" xfId="7" applyFont="1" applyBorder="1"/>
    <xf numFmtId="0" fontId="2" fillId="0" borderId="0" xfId="7" applyFont="1" applyBorder="1" applyAlignment="1">
      <alignment horizontal="right"/>
    </xf>
    <xf numFmtId="43" fontId="2" fillId="0" borderId="5" xfId="1" applyFont="1" applyBorder="1" applyAlignment="1">
      <alignment horizontal="center"/>
    </xf>
    <xf numFmtId="0" fontId="6" fillId="0" borderId="2" xfId="7" applyFont="1" applyBorder="1"/>
    <xf numFmtId="0" fontId="6" fillId="0" borderId="15" xfId="7" applyFont="1" applyBorder="1" applyAlignment="1">
      <alignment horizontal="left"/>
    </xf>
    <xf numFmtId="0" fontId="6" fillId="0" borderId="3" xfId="7" applyFont="1" applyBorder="1" applyAlignment="1">
      <alignment horizontal="right"/>
    </xf>
    <xf numFmtId="43" fontId="6" fillId="0" borderId="3" xfId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87" fontId="2" fillId="0" borderId="3" xfId="4" applyNumberFormat="1" applyFont="1" applyBorder="1" applyAlignment="1"/>
    <xf numFmtId="43" fontId="2" fillId="0" borderId="3" xfId="4" applyFont="1" applyBorder="1" applyAlignment="1"/>
    <xf numFmtId="43" fontId="2" fillId="0" borderId="3" xfId="4" applyFont="1" applyFill="1" applyBorder="1" applyAlignment="1"/>
    <xf numFmtId="187" fontId="2" fillId="0" borderId="3" xfId="4" applyNumberFormat="1" applyFont="1" applyBorder="1" applyAlignment="1">
      <alignment horizontal="left"/>
    </xf>
    <xf numFmtId="43" fontId="6" fillId="0" borderId="3" xfId="7" applyNumberFormat="1" applyFont="1" applyBorder="1" applyAlignment="1">
      <alignment horizontal="center"/>
    </xf>
    <xf numFmtId="0" fontId="6" fillId="0" borderId="7" xfId="7" applyFont="1" applyBorder="1"/>
    <xf numFmtId="0" fontId="6" fillId="0" borderId="8" xfId="7" applyFont="1" applyBorder="1" applyAlignment="1">
      <alignment horizontal="center"/>
    </xf>
    <xf numFmtId="0" fontId="6" fillId="0" borderId="9" xfId="7" applyFont="1" applyBorder="1" applyAlignment="1">
      <alignment horizontal="center"/>
    </xf>
    <xf numFmtId="0" fontId="6" fillId="0" borderId="8" xfId="7" applyFont="1" applyBorder="1" applyAlignment="1">
      <alignment horizontal="right"/>
    </xf>
    <xf numFmtId="43" fontId="6" fillId="0" borderId="0" xfId="7" applyNumberFormat="1" applyFont="1" applyBorder="1" applyAlignment="1"/>
    <xf numFmtId="0" fontId="5" fillId="0" borderId="3" xfId="6" applyFont="1" applyBorder="1"/>
    <xf numFmtId="0" fontId="1" fillId="0" borderId="0" xfId="6" applyFont="1"/>
    <xf numFmtId="0" fontId="1" fillId="0" borderId="0" xfId="7" applyFont="1" applyBorder="1" applyAlignment="1"/>
    <xf numFmtId="0" fontId="1" fillId="0" borderId="3" xfId="6" applyFont="1" applyBorder="1" applyAlignment="1">
      <alignment horizontal="center"/>
    </xf>
    <xf numFmtId="0" fontId="5" fillId="0" borderId="3" xfId="6" applyFont="1" applyBorder="1" applyAlignment="1">
      <alignment horizontal="center"/>
    </xf>
    <xf numFmtId="43" fontId="5" fillId="0" borderId="3" xfId="1" applyFont="1" applyBorder="1"/>
    <xf numFmtId="0" fontId="2" fillId="0" borderId="3" xfId="6" applyFont="1" applyBorder="1"/>
    <xf numFmtId="43" fontId="5" fillId="0" borderId="0" xfId="4" applyFont="1" applyAlignment="1">
      <alignment horizontal="center"/>
    </xf>
    <xf numFmtId="0" fontId="5" fillId="0" borderId="0" xfId="7" applyFont="1" applyAlignment="1">
      <alignment horizontal="center"/>
    </xf>
    <xf numFmtId="43" fontId="5" fillId="0" borderId="0" xfId="4" applyFont="1"/>
    <xf numFmtId="43" fontId="5" fillId="0" borderId="0" xfId="4" applyFont="1" applyBorder="1"/>
    <xf numFmtId="43" fontId="1" fillId="0" borderId="0" xfId="4" applyFont="1"/>
    <xf numFmtId="0" fontId="12" fillId="0" borderId="0" xfId="7" applyFont="1"/>
    <xf numFmtId="0" fontId="1" fillId="0" borderId="0" xfId="7" applyFont="1"/>
    <xf numFmtId="43" fontId="5" fillId="0" borderId="18" xfId="4" applyFont="1" applyBorder="1"/>
    <xf numFmtId="43" fontId="5" fillId="0" borderId="8" xfId="4" applyFont="1" applyBorder="1"/>
    <xf numFmtId="0" fontId="5" fillId="0" borderId="0" xfId="7" applyFont="1" applyAlignment="1">
      <alignment horizontal="left"/>
    </xf>
    <xf numFmtId="43" fontId="5" fillId="0" borderId="0" xfId="1" applyFont="1"/>
    <xf numFmtId="0" fontId="7" fillId="0" borderId="0" xfId="7" applyFont="1" applyAlignment="1"/>
    <xf numFmtId="0" fontId="1" fillId="0" borderId="0" xfId="7" applyFont="1" applyAlignment="1"/>
    <xf numFmtId="0" fontId="5" fillId="0" borderId="0" xfId="7" applyFont="1" applyAlignment="1"/>
    <xf numFmtId="43" fontId="5" fillId="0" borderId="8" xfId="7" applyNumberFormat="1" applyFont="1" applyBorder="1"/>
    <xf numFmtId="0" fontId="2" fillId="0" borderId="3" xfId="7" applyFont="1" applyBorder="1" applyAlignment="1">
      <alignment horizontal="center"/>
    </xf>
    <xf numFmtId="0" fontId="2" fillId="0" borderId="3" xfId="7" applyFont="1" applyBorder="1"/>
    <xf numFmtId="43" fontId="2" fillId="0" borderId="0" xfId="4" applyFont="1" applyBorder="1" applyAlignment="1">
      <alignment horizontal="center"/>
    </xf>
    <xf numFmtId="43" fontId="2" fillId="0" borderId="0" xfId="4" applyFont="1" applyBorder="1"/>
    <xf numFmtId="0" fontId="1" fillId="0" borderId="0" xfId="7" applyFont="1" applyAlignment="1">
      <alignment horizontal="left"/>
    </xf>
    <xf numFmtId="188" fontId="5" fillId="0" borderId="4" xfId="7" applyNumberFormat="1" applyFont="1" applyBorder="1"/>
    <xf numFmtId="0" fontId="5" fillId="0" borderId="5" xfId="7" applyFont="1" applyBorder="1"/>
    <xf numFmtId="43" fontId="5" fillId="0" borderId="4" xfId="4" applyFont="1" applyBorder="1" applyAlignment="1">
      <alignment horizontal="center"/>
    </xf>
    <xf numFmtId="43" fontId="5" fillId="0" borderId="4" xfId="4" applyFont="1" applyBorder="1"/>
    <xf numFmtId="0" fontId="26" fillId="0" borderId="0" xfId="0" applyFont="1"/>
    <xf numFmtId="43" fontId="5" fillId="0" borderId="5" xfId="4" applyFont="1" applyBorder="1" applyAlignment="1">
      <alignment horizontal="center"/>
    </xf>
    <xf numFmtId="43" fontId="5" fillId="0" borderId="5" xfId="4" applyFont="1" applyBorder="1"/>
    <xf numFmtId="188" fontId="5" fillId="0" borderId="5" xfId="7" applyNumberFormat="1" applyFont="1" applyBorder="1"/>
    <xf numFmtId="43" fontId="1" fillId="0" borderId="3" xfId="4" applyFont="1" applyBorder="1" applyAlignment="1">
      <alignment horizontal="center"/>
    </xf>
    <xf numFmtId="43" fontId="1" fillId="0" borderId="3" xfId="4" applyFont="1" applyBorder="1"/>
    <xf numFmtId="0" fontId="5" fillId="0" borderId="0" xfId="7" applyFont="1" applyBorder="1" applyAlignment="1">
      <alignment horizontal="center"/>
    </xf>
    <xf numFmtId="43" fontId="5" fillId="0" borderId="0" xfId="4" applyFont="1" applyBorder="1" applyAlignment="1">
      <alignment horizontal="center"/>
    </xf>
    <xf numFmtId="43" fontId="1" fillId="0" borderId="0" xfId="4" applyFont="1" applyBorder="1" applyAlignment="1">
      <alignment horizontal="center"/>
    </xf>
    <xf numFmtId="43" fontId="1" fillId="0" borderId="0" xfId="4" applyFont="1" applyBorder="1"/>
    <xf numFmtId="0" fontId="5" fillId="0" borderId="0" xfId="7" applyFont="1" applyBorder="1" applyAlignment="1">
      <alignment horizontal="left"/>
    </xf>
    <xf numFmtId="0" fontId="27" fillId="0" borderId="0" xfId="0" applyFont="1"/>
    <xf numFmtId="0" fontId="2" fillId="0" borderId="0" xfId="7" applyFont="1" applyAlignment="1">
      <alignment horizontal="left"/>
    </xf>
    <xf numFmtId="43" fontId="2" fillId="0" borderId="3" xfId="7" applyNumberFormat="1" applyFont="1" applyBorder="1"/>
    <xf numFmtId="43" fontId="5" fillId="0" borderId="3" xfId="7" applyNumberFormat="1" applyFont="1" applyBorder="1" applyAlignment="1">
      <alignment horizontal="center"/>
    </xf>
    <xf numFmtId="0" fontId="2" fillId="0" borderId="1" xfId="7" applyFont="1" applyBorder="1" applyAlignment="1"/>
    <xf numFmtId="0" fontId="2" fillId="0" borderId="3" xfId="7" applyFont="1" applyBorder="1" applyAlignment="1"/>
    <xf numFmtId="43" fontId="2" fillId="0" borderId="3" xfId="4" applyFont="1" applyBorder="1" applyAlignment="1">
      <alignment vertical="center"/>
    </xf>
    <xf numFmtId="43" fontId="2" fillId="0" borderId="1" xfId="4" applyFont="1" applyBorder="1" applyAlignment="1">
      <alignment horizontal="center" vertical="center"/>
    </xf>
    <xf numFmtId="43" fontId="2" fillId="0" borderId="2" xfId="4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 wrapText="1"/>
    </xf>
    <xf numFmtId="0" fontId="2" fillId="0" borderId="3" xfId="7" applyFont="1" applyBorder="1" applyAlignment="1">
      <alignment vertical="center" wrapText="1"/>
    </xf>
    <xf numFmtId="0" fontId="28" fillId="0" borderId="1" xfId="7" applyFont="1" applyBorder="1" applyAlignment="1">
      <alignment horizontal="center" vertical="center" wrapText="1"/>
    </xf>
    <xf numFmtId="0" fontId="28" fillId="0" borderId="2" xfId="7" applyFont="1" applyBorder="1" applyAlignment="1">
      <alignment horizontal="center" vertical="center" wrapText="1"/>
    </xf>
    <xf numFmtId="0" fontId="28" fillId="0" borderId="1" xfId="7" applyFont="1" applyBorder="1" applyAlignment="1">
      <alignment horizontal="center" vertical="center"/>
    </xf>
    <xf numFmtId="0" fontId="28" fillId="0" borderId="2" xfId="7" applyFont="1" applyBorder="1" applyAlignment="1">
      <alignment horizontal="center" vertical="center"/>
    </xf>
    <xf numFmtId="43" fontId="2" fillId="0" borderId="3" xfId="4" applyFont="1" applyBorder="1" applyAlignment="1">
      <alignment horizontal="center" vertical="center"/>
    </xf>
    <xf numFmtId="43" fontId="2" fillId="0" borderId="1" xfId="4" applyFont="1" applyBorder="1" applyAlignment="1">
      <alignment horizontal="center" vertical="center" wrapText="1"/>
    </xf>
    <xf numFmtId="43" fontId="2" fillId="0" borderId="9" xfId="4" applyFont="1" applyBorder="1" applyAlignment="1">
      <alignment horizontal="center" vertical="center"/>
    </xf>
    <xf numFmtId="0" fontId="2" fillId="0" borderId="1" xfId="7" quotePrefix="1" applyFont="1" applyBorder="1" applyAlignment="1">
      <alignment horizontal="center" vertical="center" wrapText="1"/>
    </xf>
    <xf numFmtId="0" fontId="5" fillId="0" borderId="3" xfId="7" applyFont="1" applyBorder="1"/>
    <xf numFmtId="43" fontId="5" fillId="0" borderId="3" xfId="4" applyFont="1" applyBorder="1" applyAlignment="1">
      <alignment vertical="center"/>
    </xf>
    <xf numFmtId="0" fontId="5" fillId="0" borderId="1" xfId="7" applyFont="1" applyBorder="1" applyAlignment="1">
      <alignment horizontal="center" vertical="center" wrapText="1"/>
    </xf>
    <xf numFmtId="0" fontId="5" fillId="0" borderId="3" xfId="7" applyFont="1" applyBorder="1" applyAlignment="1">
      <alignment vertical="center" wrapText="1"/>
    </xf>
    <xf numFmtId="43" fontId="5" fillId="0" borderId="1" xfId="4" quotePrefix="1" applyFont="1" applyBorder="1" applyAlignment="1">
      <alignment horizontal="center" vertical="center" wrapText="1"/>
    </xf>
    <xf numFmtId="43" fontId="5" fillId="0" borderId="3" xfId="7" applyNumberFormat="1" applyFont="1" applyBorder="1"/>
    <xf numFmtId="0" fontId="5" fillId="0" borderId="3" xfId="7" applyFont="1" applyBorder="1" applyAlignment="1">
      <alignment horizontal="center"/>
    </xf>
    <xf numFmtId="43" fontId="5" fillId="0" borderId="3" xfId="4" applyFont="1" applyBorder="1" applyAlignment="1">
      <alignment horizontal="center" vertical="center"/>
    </xf>
    <xf numFmtId="43" fontId="5" fillId="0" borderId="1" xfId="4" applyFont="1" applyBorder="1" applyAlignment="1">
      <alignment horizontal="center" vertical="center" wrapText="1"/>
    </xf>
    <xf numFmtId="43" fontId="5" fillId="0" borderId="9" xfId="4" applyFont="1" applyBorder="1" applyAlignment="1">
      <alignment horizontal="center" vertical="center"/>
    </xf>
    <xf numFmtId="0" fontId="5" fillId="0" borderId="1" xfId="7" quotePrefix="1" applyFont="1" applyBorder="1" applyAlignment="1">
      <alignment horizontal="center" vertical="center" wrapText="1"/>
    </xf>
    <xf numFmtId="43" fontId="5" fillId="0" borderId="0" xfId="4" applyFont="1" applyBorder="1" applyAlignment="1">
      <alignment vertical="center"/>
    </xf>
    <xf numFmtId="0" fontId="1" fillId="0" borderId="6" xfId="7" applyFont="1" applyBorder="1" applyAlignment="1"/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7" applyFont="1" applyBorder="1" applyAlignment="1">
      <alignment horizontal="center"/>
    </xf>
    <xf numFmtId="0" fontId="2" fillId="0" borderId="0" xfId="6" applyFont="1" applyAlignment="1">
      <alignment horizontal="center"/>
    </xf>
    <xf numFmtId="0" fontId="6" fillId="0" borderId="0" xfId="6" applyFont="1" applyBorder="1" applyAlignment="1">
      <alignment horizontal="center"/>
    </xf>
    <xf numFmtId="0" fontId="6" fillId="0" borderId="8" xfId="6" applyFont="1" applyBorder="1" applyAlignment="1">
      <alignment horizontal="center"/>
    </xf>
    <xf numFmtId="0" fontId="6" fillId="0" borderId="12" xfId="6" applyFont="1" applyBorder="1" applyAlignment="1">
      <alignment horizontal="center"/>
    </xf>
    <xf numFmtId="43" fontId="2" fillId="0" borderId="0" xfId="3" applyFont="1" applyAlignment="1">
      <alignment horizontal="center"/>
    </xf>
    <xf numFmtId="0" fontId="1" fillId="0" borderId="0" xfId="6" applyFont="1" applyAlignment="1">
      <alignment horizontal="center"/>
    </xf>
    <xf numFmtId="0" fontId="1" fillId="0" borderId="8" xfId="6" applyFont="1" applyBorder="1" applyAlignment="1">
      <alignment horizontal="center"/>
    </xf>
    <xf numFmtId="0" fontId="1" fillId="0" borderId="2" xfId="6" applyFont="1" applyBorder="1" applyAlignment="1">
      <alignment horizontal="center" vertical="center"/>
    </xf>
    <xf numFmtId="0" fontId="1" fillId="0" borderId="15" xfId="6" applyFont="1" applyBorder="1" applyAlignment="1">
      <alignment horizontal="center" vertical="center"/>
    </xf>
    <xf numFmtId="0" fontId="1" fillId="0" borderId="1" xfId="6" applyFont="1" applyBorder="1" applyAlignment="1">
      <alignment horizontal="center" vertical="center"/>
    </xf>
    <xf numFmtId="0" fontId="10" fillId="0" borderId="7" xfId="7" applyFont="1" applyBorder="1" applyAlignment="1">
      <alignment horizontal="center"/>
    </xf>
    <xf numFmtId="0" fontId="10" fillId="0" borderId="8" xfId="7" applyFont="1" applyBorder="1" applyAlignment="1">
      <alignment horizontal="center"/>
    </xf>
    <xf numFmtId="0" fontId="10" fillId="0" borderId="12" xfId="7" applyFont="1" applyBorder="1" applyAlignment="1">
      <alignment horizontal="center"/>
    </xf>
    <xf numFmtId="0" fontId="1" fillId="0" borderId="0" xfId="7" applyFont="1" applyAlignment="1">
      <alignment horizontal="center"/>
    </xf>
    <xf numFmtId="0" fontId="10" fillId="0" borderId="0" xfId="7" applyFont="1" applyAlignment="1">
      <alignment horizontal="left"/>
    </xf>
    <xf numFmtId="0" fontId="1" fillId="0" borderId="3" xfId="7" applyFont="1" applyBorder="1" applyAlignment="1">
      <alignment horizontal="center" vertical="center"/>
    </xf>
    <xf numFmtId="0" fontId="1" fillId="0" borderId="3" xfId="7" applyFont="1" applyBorder="1" applyAlignment="1">
      <alignment horizontal="center"/>
    </xf>
    <xf numFmtId="0" fontId="1" fillId="0" borderId="14" xfId="7" applyFont="1" applyBorder="1" applyAlignment="1">
      <alignment horizontal="center" vertical="center"/>
    </xf>
    <xf numFmtId="0" fontId="1" fillId="0" borderId="11" xfId="7" applyFont="1" applyBorder="1" applyAlignment="1">
      <alignment horizontal="center" vertical="center"/>
    </xf>
    <xf numFmtId="0" fontId="1" fillId="0" borderId="16" xfId="7" applyFont="1" applyBorder="1" applyAlignment="1">
      <alignment horizontal="center" vertical="center"/>
    </xf>
    <xf numFmtId="0" fontId="1" fillId="0" borderId="7" xfId="7" applyFont="1" applyBorder="1" applyAlignment="1">
      <alignment horizontal="center" vertical="center"/>
    </xf>
    <xf numFmtId="0" fontId="1" fillId="0" borderId="8" xfId="7" applyFont="1" applyBorder="1" applyAlignment="1">
      <alignment horizontal="center" vertical="center"/>
    </xf>
    <xf numFmtId="0" fontId="1" fillId="0" borderId="12" xfId="7" applyFont="1" applyBorder="1" applyAlignment="1">
      <alignment horizontal="center" vertical="center"/>
    </xf>
    <xf numFmtId="0" fontId="6" fillId="0" borderId="2" xfId="7" applyFont="1" applyBorder="1" applyAlignment="1">
      <alignment horizontal="center"/>
    </xf>
    <xf numFmtId="0" fontId="6" fillId="0" borderId="15" xfId="7" applyFont="1" applyBorder="1" applyAlignment="1">
      <alignment horizontal="center"/>
    </xf>
    <xf numFmtId="0" fontId="6" fillId="0" borderId="1" xfId="7" applyFont="1" applyBorder="1" applyAlignment="1">
      <alignment horizontal="center"/>
    </xf>
    <xf numFmtId="0" fontId="6" fillId="0" borderId="0" xfId="7" applyFont="1" applyBorder="1" applyAlignment="1">
      <alignment horizontal="center"/>
    </xf>
    <xf numFmtId="0" fontId="10" fillId="0" borderId="0" xfId="7" applyFont="1" applyBorder="1" applyAlignment="1">
      <alignment horizontal="left"/>
    </xf>
    <xf numFmtId="0" fontId="14" fillId="0" borderId="0" xfId="7" applyFont="1" applyBorder="1" applyAlignment="1">
      <alignment horizontal="center"/>
    </xf>
    <xf numFmtId="0" fontId="18" fillId="0" borderId="0" xfId="7" applyFont="1" applyBorder="1" applyAlignment="1">
      <alignment horizontal="left"/>
    </xf>
    <xf numFmtId="0" fontId="10" fillId="0" borderId="0" xfId="7" applyFont="1" applyBorder="1" applyAlignment="1">
      <alignment horizontal="left" vertical="center" wrapText="1"/>
    </xf>
    <xf numFmtId="0" fontId="5" fillId="0" borderId="2" xfId="6" applyFont="1" applyBorder="1" applyAlignment="1">
      <alignment horizontal="center"/>
    </xf>
    <xf numFmtId="0" fontId="5" fillId="0" borderId="15" xfId="6" applyFont="1" applyBorder="1" applyAlignment="1">
      <alignment horizontal="center"/>
    </xf>
    <xf numFmtId="0" fontId="5" fillId="0" borderId="1" xfId="6" applyFont="1" applyBorder="1" applyAlignment="1">
      <alignment horizontal="center"/>
    </xf>
    <xf numFmtId="0" fontId="8" fillId="0" borderId="0" xfId="7" applyFont="1" applyAlignment="1">
      <alignment horizontal="center"/>
    </xf>
    <xf numFmtId="0" fontId="5" fillId="0" borderId="3" xfId="7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wrapText="1"/>
    </xf>
    <xf numFmtId="0" fontId="5" fillId="0" borderId="9" xfId="7" applyFont="1" applyBorder="1" applyAlignment="1">
      <alignment horizontal="center" wrapText="1"/>
    </xf>
    <xf numFmtId="0" fontId="1" fillId="0" borderId="2" xfId="7" applyFont="1" applyBorder="1" applyAlignment="1">
      <alignment horizontal="center"/>
    </xf>
    <xf numFmtId="0" fontId="1" fillId="0" borderId="15" xfId="7" applyFont="1" applyBorder="1" applyAlignment="1">
      <alignment horizontal="center"/>
    </xf>
    <xf numFmtId="0" fontId="1" fillId="0" borderId="1" xfId="7" applyFont="1" applyBorder="1" applyAlignment="1">
      <alignment horizontal="center"/>
    </xf>
    <xf numFmtId="0" fontId="26" fillId="0" borderId="4" xfId="0" applyFont="1" applyBorder="1" applyAlignment="1">
      <alignment horizontal="left" vertical="top" wrapText="1"/>
    </xf>
    <xf numFmtId="0" fontId="26" fillId="0" borderId="5" xfId="0" applyFont="1" applyBorder="1" applyAlignment="1">
      <alignment horizontal="left" vertical="top" wrapText="1"/>
    </xf>
    <xf numFmtId="0" fontId="5" fillId="0" borderId="4" xfId="7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  <xf numFmtId="43" fontId="2" fillId="0" borderId="4" xfId="4" applyFont="1" applyBorder="1" applyAlignment="1">
      <alignment horizontal="center" vertical="center"/>
    </xf>
    <xf numFmtId="43" fontId="2" fillId="0" borderId="9" xfId="4" applyFont="1" applyBorder="1" applyAlignment="1">
      <alignment horizontal="center" vertical="center"/>
    </xf>
    <xf numFmtId="0" fontId="2" fillId="0" borderId="4" xfId="7" applyFont="1" applyBorder="1" applyAlignment="1">
      <alignment horizontal="center"/>
    </xf>
    <xf numFmtId="0" fontId="2" fillId="0" borderId="9" xfId="7" applyFont="1" applyBorder="1" applyAlignment="1">
      <alignment horizontal="center"/>
    </xf>
    <xf numFmtId="43" fontId="2" fillId="0" borderId="4" xfId="7" applyNumberFormat="1" applyFont="1" applyBorder="1" applyAlignment="1">
      <alignment horizontal="center"/>
    </xf>
    <xf numFmtId="0" fontId="2" fillId="0" borderId="2" xfId="7" applyFont="1" applyBorder="1" applyAlignment="1">
      <alignment horizontal="center"/>
    </xf>
    <xf numFmtId="0" fontId="2" fillId="0" borderId="1" xfId="7" applyFont="1" applyBorder="1" applyAlignment="1">
      <alignment horizontal="center"/>
    </xf>
    <xf numFmtId="43" fontId="5" fillId="0" borderId="2" xfId="7" applyNumberFormat="1" applyFont="1" applyBorder="1" applyAlignment="1">
      <alignment horizontal="center"/>
    </xf>
    <xf numFmtId="0" fontId="5" fillId="0" borderId="1" xfId="7" applyFont="1" applyBorder="1" applyAlignment="1">
      <alignment horizontal="center"/>
    </xf>
    <xf numFmtId="0" fontId="2" fillId="0" borderId="14" xfId="7" applyFont="1" applyBorder="1" applyAlignment="1">
      <alignment horizontal="center" vertical="center" wrapText="1"/>
    </xf>
    <xf numFmtId="0" fontId="2" fillId="0" borderId="16" xfId="7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0" fontId="2" fillId="0" borderId="12" xfId="7" applyFont="1" applyBorder="1" applyAlignment="1">
      <alignment horizontal="center" vertical="center" wrapText="1"/>
    </xf>
    <xf numFmtId="0" fontId="2" fillId="0" borderId="14" xfId="7" applyFont="1" applyBorder="1" applyAlignment="1">
      <alignment horizontal="center" vertical="center"/>
    </xf>
    <xf numFmtId="0" fontId="2" fillId="0" borderId="16" xfId="7" applyFont="1" applyBorder="1" applyAlignment="1">
      <alignment horizontal="center" vertical="center"/>
    </xf>
    <xf numFmtId="0" fontId="2" fillId="0" borderId="7" xfId="7" applyFont="1" applyBorder="1" applyAlignment="1">
      <alignment horizontal="center" vertical="center"/>
    </xf>
    <xf numFmtId="0" fontId="2" fillId="0" borderId="12" xfId="7" applyFont="1" applyBorder="1" applyAlignment="1">
      <alignment horizontal="center" vertical="center"/>
    </xf>
    <xf numFmtId="0" fontId="2" fillId="0" borderId="4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3" fontId="2" fillId="0" borderId="4" xfId="4" quotePrefix="1" applyFont="1" applyBorder="1" applyAlignment="1">
      <alignment horizontal="center" vertical="center" wrapText="1"/>
    </xf>
    <xf numFmtId="43" fontId="2" fillId="0" borderId="9" xfId="4" quotePrefix="1" applyFont="1" applyBorder="1" applyAlignment="1">
      <alignment horizontal="center" vertical="center" wrapText="1"/>
    </xf>
    <xf numFmtId="43" fontId="2" fillId="0" borderId="14" xfId="4" applyFont="1" applyBorder="1" applyAlignment="1">
      <alignment horizontal="center" vertical="center"/>
    </xf>
    <xf numFmtId="43" fontId="2" fillId="0" borderId="16" xfId="4" applyFont="1" applyBorder="1" applyAlignment="1">
      <alignment horizontal="center" vertical="center"/>
    </xf>
    <xf numFmtId="43" fontId="2" fillId="0" borderId="7" xfId="4" applyFont="1" applyBorder="1" applyAlignment="1">
      <alignment horizontal="center" vertical="center"/>
    </xf>
    <xf numFmtId="43" fontId="2" fillId="0" borderId="12" xfId="4" applyFont="1" applyBorder="1" applyAlignment="1">
      <alignment horizontal="center" vertical="center"/>
    </xf>
    <xf numFmtId="0" fontId="6" fillId="0" borderId="3" xfId="7" applyFont="1" applyBorder="1" applyAlignment="1">
      <alignment horizontal="center" wrapText="1"/>
    </xf>
    <xf numFmtId="0" fontId="6" fillId="0" borderId="3" xfId="7" applyFont="1" applyBorder="1" applyAlignment="1">
      <alignment horizontal="center" vertical="center" wrapText="1"/>
    </xf>
    <xf numFmtId="0" fontId="2" fillId="0" borderId="3" xfId="7" applyFont="1" applyBorder="1" applyAlignment="1">
      <alignment horizontal="center" vertical="center"/>
    </xf>
    <xf numFmtId="0" fontId="2" fillId="0" borderId="3" xfId="7" applyFont="1" applyBorder="1" applyAlignment="1">
      <alignment horizontal="left" vertical="center" wrapText="1"/>
    </xf>
    <xf numFmtId="43" fontId="2" fillId="0" borderId="3" xfId="4" applyFont="1" applyBorder="1" applyAlignment="1">
      <alignment horizontal="center" vertical="center"/>
    </xf>
    <xf numFmtId="0" fontId="5" fillId="0" borderId="0" xfId="7" applyFont="1" applyAlignment="1">
      <alignment horizontal="center"/>
    </xf>
    <xf numFmtId="0" fontId="1" fillId="0" borderId="14" xfId="7" applyFont="1" applyBorder="1" applyAlignment="1">
      <alignment horizontal="center" vertical="center" wrapText="1"/>
    </xf>
    <xf numFmtId="0" fontId="1" fillId="0" borderId="16" xfId="7" applyFont="1" applyBorder="1" applyAlignment="1">
      <alignment horizontal="center" vertical="center" wrapText="1"/>
    </xf>
    <xf numFmtId="0" fontId="1" fillId="0" borderId="7" xfId="7" applyFont="1" applyBorder="1" applyAlignment="1">
      <alignment horizontal="center" vertical="center" wrapText="1"/>
    </xf>
    <xf numFmtId="0" fontId="1" fillId="0" borderId="12" xfId="7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/>
    </xf>
    <xf numFmtId="0" fontId="1" fillId="0" borderId="9" xfId="7" applyFont="1" applyBorder="1" applyAlignment="1">
      <alignment horizontal="center" vertical="center"/>
    </xf>
    <xf numFmtId="0" fontId="1" fillId="0" borderId="14" xfId="7" applyFont="1" applyBorder="1" applyAlignment="1">
      <alignment horizontal="center" wrapText="1"/>
    </xf>
    <xf numFmtId="0" fontId="1" fillId="0" borderId="16" xfId="7" applyFont="1" applyBorder="1" applyAlignment="1">
      <alignment horizontal="center" wrapText="1"/>
    </xf>
    <xf numFmtId="0" fontId="1" fillId="0" borderId="7" xfId="7" applyFont="1" applyBorder="1" applyAlignment="1">
      <alignment horizontal="center" wrapText="1"/>
    </xf>
    <xf numFmtId="0" fontId="1" fillId="0" borderId="12" xfId="7" applyFont="1" applyBorder="1" applyAlignment="1">
      <alignment horizontal="center" wrapText="1"/>
    </xf>
    <xf numFmtId="0" fontId="1" fillId="0" borderId="4" xfId="7" applyFont="1" applyBorder="1" applyAlignment="1">
      <alignment horizontal="center" wrapText="1"/>
    </xf>
    <xf numFmtId="0" fontId="1" fillId="0" borderId="9" xfId="7" applyFont="1" applyBorder="1" applyAlignment="1">
      <alignment horizontal="center" wrapText="1"/>
    </xf>
    <xf numFmtId="0" fontId="7" fillId="0" borderId="0" xfId="7" applyFont="1" applyAlignment="1">
      <alignment horizontal="center"/>
    </xf>
    <xf numFmtId="0" fontId="5" fillId="0" borderId="3" xfId="7" applyFont="1" applyBorder="1" applyAlignment="1">
      <alignment horizontal="left" vertical="center" wrapText="1"/>
    </xf>
    <xf numFmtId="43" fontId="5" fillId="0" borderId="3" xfId="4" applyFont="1" applyBorder="1" applyAlignment="1">
      <alignment horizontal="center" vertical="center"/>
    </xf>
    <xf numFmtId="0" fontId="5" fillId="0" borderId="3" xfId="7" applyFont="1" applyBorder="1" applyAlignment="1">
      <alignment horizontal="center" vertical="center"/>
    </xf>
    <xf numFmtId="0" fontId="2" fillId="0" borderId="3" xfId="7" applyFont="1" applyBorder="1" applyAlignment="1">
      <alignment horizontal="center" vertical="center" wrapText="1"/>
    </xf>
    <xf numFmtId="43" fontId="5" fillId="0" borderId="0" xfId="4" applyFont="1" applyBorder="1" applyAlignment="1">
      <alignment horizontal="center"/>
    </xf>
    <xf numFmtId="0" fontId="5" fillId="0" borderId="2" xfId="7" applyFont="1" applyBorder="1" applyAlignment="1">
      <alignment horizontal="left" vertical="center" wrapText="1"/>
    </xf>
    <xf numFmtId="0" fontId="5" fillId="0" borderId="1" xfId="7" applyFont="1" applyBorder="1" applyAlignment="1">
      <alignment horizontal="left" vertical="center" wrapText="1"/>
    </xf>
    <xf numFmtId="0" fontId="5" fillId="0" borderId="0" xfId="7" applyFont="1" applyBorder="1" applyAlignment="1">
      <alignment horizontal="center"/>
    </xf>
    <xf numFmtId="0" fontId="5" fillId="0" borderId="2" xfId="7" applyFont="1" applyBorder="1" applyAlignment="1">
      <alignment horizontal="center"/>
    </xf>
    <xf numFmtId="0" fontId="5" fillId="0" borderId="0" xfId="5" applyFont="1" applyBorder="1" applyAlignment="1">
      <alignment horizontal="center" vertical="top" wrapText="1"/>
    </xf>
    <xf numFmtId="0" fontId="5" fillId="0" borderId="0" xfId="5" applyFont="1" applyBorder="1" applyAlignment="1">
      <alignment horizontal="left" vertical="top" wrapText="1"/>
    </xf>
    <xf numFmtId="0" fontId="7" fillId="0" borderId="0" xfId="5" applyFont="1" applyBorder="1" applyAlignment="1">
      <alignment horizontal="center"/>
    </xf>
    <xf numFmtId="0" fontId="5" fillId="0" borderId="0" xfId="5" applyFont="1" applyAlignment="1">
      <alignment horizontal="center"/>
    </xf>
    <xf numFmtId="0" fontId="8" fillId="0" borderId="2" xfId="5" applyFont="1" applyBorder="1" applyAlignment="1">
      <alignment horizontal="center" vertical="center"/>
    </xf>
    <xf numFmtId="0" fontId="8" fillId="0" borderId="15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0" fontId="25" fillId="0" borderId="0" xfId="5" applyFont="1" applyBorder="1" applyAlignment="1">
      <alignment horizontal="left" vertical="top" wrapText="1"/>
    </xf>
    <xf numFmtId="0" fontId="2" fillId="0" borderId="0" xfId="5" applyFont="1" applyBorder="1" applyAlignment="1">
      <alignment horizontal="left" vertical="top" wrapText="1"/>
    </xf>
    <xf numFmtId="0" fontId="8" fillId="0" borderId="0" xfId="6" applyFont="1" applyBorder="1" applyAlignment="1">
      <alignment horizontal="center"/>
    </xf>
    <xf numFmtId="0" fontId="3" fillId="0" borderId="0" xfId="6" applyFont="1" applyBorder="1" applyAlignment="1">
      <alignment horizontal="center"/>
    </xf>
    <xf numFmtId="0" fontId="8" fillId="0" borderId="8" xfId="6" applyFont="1" applyBorder="1" applyAlignment="1">
      <alignment horizontal="center"/>
    </xf>
    <xf numFmtId="0" fontId="8" fillId="0" borderId="2" xfId="6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0" fontId="2" fillId="0" borderId="0" xfId="6" quotePrefix="1" applyFont="1" applyBorder="1" applyAlignment="1">
      <alignment horizontal="left"/>
    </xf>
    <xf numFmtId="0" fontId="2" fillId="0" borderId="2" xfId="6" applyFont="1" applyBorder="1" applyAlignment="1">
      <alignment horizontal="center"/>
    </xf>
    <xf numFmtId="0" fontId="2" fillId="0" borderId="15" xfId="6" applyFont="1" applyBorder="1" applyAlignment="1">
      <alignment horizontal="center"/>
    </xf>
    <xf numFmtId="0" fontId="2" fillId="0" borderId="1" xfId="6" applyFont="1" applyBorder="1" applyAlignment="1">
      <alignment horizontal="center"/>
    </xf>
  </cellXfs>
  <cellStyles count="8">
    <cellStyle name="เครื่องหมายจุลภาค" xfId="1" builtinId="3"/>
    <cellStyle name="เครื่องหมายจุลภาค 2" xfId="2"/>
    <cellStyle name="เครื่องหมายจุลภาค 3" xfId="3"/>
    <cellStyle name="เครื่องหมายจุลภาค 4" xfId="4"/>
    <cellStyle name="ปกติ" xfId="0" builtinId="0"/>
    <cellStyle name="ปกติ 2" xfId="5"/>
    <cellStyle name="ปกติ 3" xfId="6"/>
    <cellStyle name="ปกติ 4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0" name="Text Box 15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1" name="Text Box 16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39</xdr:row>
      <xdr:rowOff>0</xdr:rowOff>
    </xdr:from>
    <xdr:to>
      <xdr:col>3</xdr:col>
      <xdr:colOff>114300</xdr:colOff>
      <xdr:row>39</xdr:row>
      <xdr:rowOff>0</xdr:rowOff>
    </xdr:to>
    <xdr:sp macro="" textlink="">
      <xdr:nvSpPr>
        <xdr:cNvPr id="12" name="Text Box 17"/>
        <xdr:cNvSpPr txBox="1">
          <a:spLocks noChangeArrowheads="1"/>
        </xdr:cNvSpPr>
      </xdr:nvSpPr>
      <xdr:spPr bwMode="auto">
        <a:xfrm>
          <a:off x="1933575" y="109823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39</xdr:row>
      <xdr:rowOff>0</xdr:rowOff>
    </xdr:from>
    <xdr:to>
      <xdr:col>4</xdr:col>
      <xdr:colOff>1104900</xdr:colOff>
      <xdr:row>39</xdr:row>
      <xdr:rowOff>0</xdr:rowOff>
    </xdr:to>
    <xdr:sp macro="" textlink="">
      <xdr:nvSpPr>
        <xdr:cNvPr id="13" name="Text Box 18"/>
        <xdr:cNvSpPr txBox="1">
          <a:spLocks noChangeArrowheads="1"/>
        </xdr:cNvSpPr>
      </xdr:nvSpPr>
      <xdr:spPr bwMode="auto">
        <a:xfrm>
          <a:off x="3543300" y="109823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35</xdr:row>
      <xdr:rowOff>0</xdr:rowOff>
    </xdr:from>
    <xdr:to>
      <xdr:col>3</xdr:col>
      <xdr:colOff>114300</xdr:colOff>
      <xdr:row>35</xdr:row>
      <xdr:rowOff>0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1933575" y="98774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35</xdr:row>
      <xdr:rowOff>0</xdr:rowOff>
    </xdr:from>
    <xdr:to>
      <xdr:col>4</xdr:col>
      <xdr:colOff>1104900</xdr:colOff>
      <xdr:row>35</xdr:row>
      <xdr:rowOff>0</xdr:rowOff>
    </xdr:to>
    <xdr:sp macro="" textlink="">
      <xdr:nvSpPr>
        <xdr:cNvPr id="15" name="Text Box 20"/>
        <xdr:cNvSpPr txBox="1">
          <a:spLocks noChangeArrowheads="1"/>
        </xdr:cNvSpPr>
      </xdr:nvSpPr>
      <xdr:spPr bwMode="auto">
        <a:xfrm>
          <a:off x="3543300" y="98774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6" name="Text Box 21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7" name="Text Box 22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8" name="Text Box 23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9" name="Text Box 24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21" name="Text Box 26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22" name="Text Box 27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23" name="Text Box 28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24" name="Text Box 31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25" name="Text Box 32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39</xdr:row>
      <xdr:rowOff>0</xdr:rowOff>
    </xdr:from>
    <xdr:to>
      <xdr:col>3</xdr:col>
      <xdr:colOff>114300</xdr:colOff>
      <xdr:row>39</xdr:row>
      <xdr:rowOff>0</xdr:rowOff>
    </xdr:to>
    <xdr:sp macro="" textlink="">
      <xdr:nvSpPr>
        <xdr:cNvPr id="26" name="Text Box 33"/>
        <xdr:cNvSpPr txBox="1">
          <a:spLocks noChangeArrowheads="1"/>
        </xdr:cNvSpPr>
      </xdr:nvSpPr>
      <xdr:spPr bwMode="auto">
        <a:xfrm>
          <a:off x="1933575" y="109823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39</xdr:row>
      <xdr:rowOff>0</xdr:rowOff>
    </xdr:from>
    <xdr:to>
      <xdr:col>4</xdr:col>
      <xdr:colOff>1104900</xdr:colOff>
      <xdr:row>39</xdr:row>
      <xdr:rowOff>0</xdr:rowOff>
    </xdr:to>
    <xdr:sp macro="" textlink="">
      <xdr:nvSpPr>
        <xdr:cNvPr id="27" name="Text Box 34"/>
        <xdr:cNvSpPr txBox="1">
          <a:spLocks noChangeArrowheads="1"/>
        </xdr:cNvSpPr>
      </xdr:nvSpPr>
      <xdr:spPr bwMode="auto">
        <a:xfrm>
          <a:off x="3543300" y="109823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35</xdr:row>
      <xdr:rowOff>0</xdr:rowOff>
    </xdr:from>
    <xdr:to>
      <xdr:col>3</xdr:col>
      <xdr:colOff>114300</xdr:colOff>
      <xdr:row>35</xdr:row>
      <xdr:rowOff>0</xdr:rowOff>
    </xdr:to>
    <xdr:sp macro="" textlink="">
      <xdr:nvSpPr>
        <xdr:cNvPr id="28" name="Text Box 35"/>
        <xdr:cNvSpPr txBox="1">
          <a:spLocks noChangeArrowheads="1"/>
        </xdr:cNvSpPr>
      </xdr:nvSpPr>
      <xdr:spPr bwMode="auto">
        <a:xfrm>
          <a:off x="1933575" y="98774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35</xdr:row>
      <xdr:rowOff>0</xdr:rowOff>
    </xdr:from>
    <xdr:to>
      <xdr:col>4</xdr:col>
      <xdr:colOff>1104900</xdr:colOff>
      <xdr:row>35</xdr:row>
      <xdr:rowOff>0</xdr:rowOff>
    </xdr:to>
    <xdr:sp macro="" textlink="">
      <xdr:nvSpPr>
        <xdr:cNvPr id="29" name="Text Box 36"/>
        <xdr:cNvSpPr txBox="1">
          <a:spLocks noChangeArrowheads="1"/>
        </xdr:cNvSpPr>
      </xdr:nvSpPr>
      <xdr:spPr bwMode="auto">
        <a:xfrm>
          <a:off x="3543300" y="98774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30" name="Text Box 37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31" name="Text Box 38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32" name="Text Box 39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33" name="Text Box 40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34" name="Text Box 41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35" name="Text Box 42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36" name="Text Box 43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37" name="Text Box 44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35</xdr:row>
      <xdr:rowOff>0</xdr:rowOff>
    </xdr:from>
    <xdr:to>
      <xdr:col>3</xdr:col>
      <xdr:colOff>114300</xdr:colOff>
      <xdr:row>35</xdr:row>
      <xdr:rowOff>0</xdr:rowOff>
    </xdr:to>
    <xdr:sp macro="" textlink="">
      <xdr:nvSpPr>
        <xdr:cNvPr id="38" name="Text Box 45"/>
        <xdr:cNvSpPr txBox="1">
          <a:spLocks noChangeArrowheads="1"/>
        </xdr:cNvSpPr>
      </xdr:nvSpPr>
      <xdr:spPr bwMode="auto">
        <a:xfrm>
          <a:off x="1933575" y="98774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35</xdr:row>
      <xdr:rowOff>0</xdr:rowOff>
    </xdr:from>
    <xdr:to>
      <xdr:col>4</xdr:col>
      <xdr:colOff>1104900</xdr:colOff>
      <xdr:row>35</xdr:row>
      <xdr:rowOff>0</xdr:rowOff>
    </xdr:to>
    <xdr:sp macro="" textlink="">
      <xdr:nvSpPr>
        <xdr:cNvPr id="39" name="Text Box 46"/>
        <xdr:cNvSpPr txBox="1">
          <a:spLocks noChangeArrowheads="1"/>
        </xdr:cNvSpPr>
      </xdr:nvSpPr>
      <xdr:spPr bwMode="auto">
        <a:xfrm>
          <a:off x="3543300" y="98774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40" name="Text Box 49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41" name="Text Box 50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42" name="Text Box 51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43" name="Text Box 52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44" name="Text Box 54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45" name="Text Box 55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46" name="Text Box 56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47" name="Text Box 57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34</xdr:row>
      <xdr:rowOff>0</xdr:rowOff>
    </xdr:from>
    <xdr:to>
      <xdr:col>3</xdr:col>
      <xdr:colOff>114300</xdr:colOff>
      <xdr:row>34</xdr:row>
      <xdr:rowOff>0</xdr:rowOff>
    </xdr:to>
    <xdr:sp macro="" textlink="">
      <xdr:nvSpPr>
        <xdr:cNvPr id="48" name="Text Box 58"/>
        <xdr:cNvSpPr txBox="1">
          <a:spLocks noChangeArrowheads="1"/>
        </xdr:cNvSpPr>
      </xdr:nvSpPr>
      <xdr:spPr bwMode="auto">
        <a:xfrm>
          <a:off x="1933575" y="95916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34</xdr:row>
      <xdr:rowOff>0</xdr:rowOff>
    </xdr:from>
    <xdr:to>
      <xdr:col>4</xdr:col>
      <xdr:colOff>1104900</xdr:colOff>
      <xdr:row>34</xdr:row>
      <xdr:rowOff>0</xdr:rowOff>
    </xdr:to>
    <xdr:sp macro="" textlink="">
      <xdr:nvSpPr>
        <xdr:cNvPr id="49" name="Text Box 59"/>
        <xdr:cNvSpPr txBox="1">
          <a:spLocks noChangeArrowheads="1"/>
        </xdr:cNvSpPr>
      </xdr:nvSpPr>
      <xdr:spPr bwMode="auto">
        <a:xfrm>
          <a:off x="3543300" y="95916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36</xdr:row>
      <xdr:rowOff>0</xdr:rowOff>
    </xdr:from>
    <xdr:to>
      <xdr:col>3</xdr:col>
      <xdr:colOff>114300</xdr:colOff>
      <xdr:row>36</xdr:row>
      <xdr:rowOff>0</xdr:rowOff>
    </xdr:to>
    <xdr:sp macro="" textlink="">
      <xdr:nvSpPr>
        <xdr:cNvPr id="50" name="Text Box 62"/>
        <xdr:cNvSpPr txBox="1">
          <a:spLocks noChangeArrowheads="1"/>
        </xdr:cNvSpPr>
      </xdr:nvSpPr>
      <xdr:spPr bwMode="auto">
        <a:xfrm>
          <a:off x="1933575" y="1015365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4</xdr:col>
      <xdr:colOff>1104900</xdr:colOff>
      <xdr:row>36</xdr:row>
      <xdr:rowOff>0</xdr:rowOff>
    </xdr:to>
    <xdr:sp macro="" textlink="">
      <xdr:nvSpPr>
        <xdr:cNvPr id="51" name="Text Box 63"/>
        <xdr:cNvSpPr txBox="1">
          <a:spLocks noChangeArrowheads="1"/>
        </xdr:cNvSpPr>
      </xdr:nvSpPr>
      <xdr:spPr bwMode="auto">
        <a:xfrm>
          <a:off x="3543300" y="1015365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52" name="Text Box 64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53" name="Text Box 65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36</xdr:row>
      <xdr:rowOff>0</xdr:rowOff>
    </xdr:from>
    <xdr:to>
      <xdr:col>3</xdr:col>
      <xdr:colOff>114300</xdr:colOff>
      <xdr:row>36</xdr:row>
      <xdr:rowOff>0</xdr:rowOff>
    </xdr:to>
    <xdr:sp macro="" textlink="">
      <xdr:nvSpPr>
        <xdr:cNvPr id="54" name="Text Box 66"/>
        <xdr:cNvSpPr txBox="1">
          <a:spLocks noChangeArrowheads="1"/>
        </xdr:cNvSpPr>
      </xdr:nvSpPr>
      <xdr:spPr bwMode="auto">
        <a:xfrm>
          <a:off x="1933575" y="1015365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4</xdr:col>
      <xdr:colOff>1104900</xdr:colOff>
      <xdr:row>36</xdr:row>
      <xdr:rowOff>0</xdr:rowOff>
    </xdr:to>
    <xdr:sp macro="" textlink="">
      <xdr:nvSpPr>
        <xdr:cNvPr id="55" name="Text Box 67"/>
        <xdr:cNvSpPr txBox="1">
          <a:spLocks noChangeArrowheads="1"/>
        </xdr:cNvSpPr>
      </xdr:nvSpPr>
      <xdr:spPr bwMode="auto">
        <a:xfrm>
          <a:off x="3543300" y="1015365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56" name="Text Box 68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57" name="Text Box 69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36</xdr:row>
      <xdr:rowOff>0</xdr:rowOff>
    </xdr:from>
    <xdr:to>
      <xdr:col>3</xdr:col>
      <xdr:colOff>114300</xdr:colOff>
      <xdr:row>36</xdr:row>
      <xdr:rowOff>0</xdr:rowOff>
    </xdr:to>
    <xdr:sp macro="" textlink="">
      <xdr:nvSpPr>
        <xdr:cNvPr id="58" name="Text Box 70"/>
        <xdr:cNvSpPr txBox="1">
          <a:spLocks noChangeArrowheads="1"/>
        </xdr:cNvSpPr>
      </xdr:nvSpPr>
      <xdr:spPr bwMode="auto">
        <a:xfrm>
          <a:off x="1933575" y="1015365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4</xdr:col>
      <xdr:colOff>1104900</xdr:colOff>
      <xdr:row>36</xdr:row>
      <xdr:rowOff>0</xdr:rowOff>
    </xdr:to>
    <xdr:sp macro="" textlink="">
      <xdr:nvSpPr>
        <xdr:cNvPr id="59" name="Text Box 71"/>
        <xdr:cNvSpPr txBox="1">
          <a:spLocks noChangeArrowheads="1"/>
        </xdr:cNvSpPr>
      </xdr:nvSpPr>
      <xdr:spPr bwMode="auto">
        <a:xfrm>
          <a:off x="3543300" y="1015365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60" name="Text Box 74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61" name="Text Box 75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39</xdr:row>
      <xdr:rowOff>0</xdr:rowOff>
    </xdr:from>
    <xdr:to>
      <xdr:col>3</xdr:col>
      <xdr:colOff>114300</xdr:colOff>
      <xdr:row>39</xdr:row>
      <xdr:rowOff>0</xdr:rowOff>
    </xdr:to>
    <xdr:sp macro="" textlink="">
      <xdr:nvSpPr>
        <xdr:cNvPr id="62" name="Text Box 76"/>
        <xdr:cNvSpPr txBox="1">
          <a:spLocks noChangeArrowheads="1"/>
        </xdr:cNvSpPr>
      </xdr:nvSpPr>
      <xdr:spPr bwMode="auto">
        <a:xfrm>
          <a:off x="1933575" y="109823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39</xdr:row>
      <xdr:rowOff>0</xdr:rowOff>
    </xdr:from>
    <xdr:to>
      <xdr:col>4</xdr:col>
      <xdr:colOff>1104900</xdr:colOff>
      <xdr:row>39</xdr:row>
      <xdr:rowOff>0</xdr:rowOff>
    </xdr:to>
    <xdr:sp macro="" textlink="">
      <xdr:nvSpPr>
        <xdr:cNvPr id="63" name="Text Box 77"/>
        <xdr:cNvSpPr txBox="1">
          <a:spLocks noChangeArrowheads="1"/>
        </xdr:cNvSpPr>
      </xdr:nvSpPr>
      <xdr:spPr bwMode="auto">
        <a:xfrm>
          <a:off x="3543300" y="109823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64" name="Text Box 78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65" name="Text Box 79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39</xdr:row>
      <xdr:rowOff>0</xdr:rowOff>
    </xdr:from>
    <xdr:to>
      <xdr:col>3</xdr:col>
      <xdr:colOff>114300</xdr:colOff>
      <xdr:row>39</xdr:row>
      <xdr:rowOff>0</xdr:rowOff>
    </xdr:to>
    <xdr:sp macro="" textlink="">
      <xdr:nvSpPr>
        <xdr:cNvPr id="66" name="Text Box 80"/>
        <xdr:cNvSpPr txBox="1">
          <a:spLocks noChangeArrowheads="1"/>
        </xdr:cNvSpPr>
      </xdr:nvSpPr>
      <xdr:spPr bwMode="auto">
        <a:xfrm>
          <a:off x="1933575" y="109823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39</xdr:row>
      <xdr:rowOff>0</xdr:rowOff>
    </xdr:from>
    <xdr:to>
      <xdr:col>4</xdr:col>
      <xdr:colOff>1104900</xdr:colOff>
      <xdr:row>39</xdr:row>
      <xdr:rowOff>0</xdr:rowOff>
    </xdr:to>
    <xdr:sp macro="" textlink="">
      <xdr:nvSpPr>
        <xdr:cNvPr id="67" name="Text Box 81"/>
        <xdr:cNvSpPr txBox="1">
          <a:spLocks noChangeArrowheads="1"/>
        </xdr:cNvSpPr>
      </xdr:nvSpPr>
      <xdr:spPr bwMode="auto">
        <a:xfrm>
          <a:off x="3543300" y="109823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0</xdr:colOff>
      <xdr:row>39</xdr:row>
      <xdr:rowOff>114299</xdr:rowOff>
    </xdr:from>
    <xdr:to>
      <xdr:col>1</xdr:col>
      <xdr:colOff>2343149</xdr:colOff>
      <xdr:row>43</xdr:row>
      <xdr:rowOff>66675</xdr:rowOff>
    </xdr:to>
    <xdr:sp macro="" textlink="">
      <xdr:nvSpPr>
        <xdr:cNvPr id="68" name="Text Box 23"/>
        <xdr:cNvSpPr txBox="1">
          <a:spLocks noChangeArrowheads="1"/>
        </xdr:cNvSpPr>
      </xdr:nvSpPr>
      <xdr:spPr bwMode="auto">
        <a:xfrm>
          <a:off x="180975" y="11096624"/>
          <a:ext cx="2343149" cy="1057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เพื่อทราบ</a:t>
          </a: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(นายราเชนทร์</a:t>
          </a:r>
          <a:r>
            <a:rPr lang="th-TH" sz="14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ประกอบกิจ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ปลัดองค์การบริหารส่วนตำบลท่าจะหลุง</a:t>
          </a:r>
        </a:p>
      </xdr:txBody>
    </xdr:sp>
    <xdr:clientData/>
  </xdr:twoCellAnchor>
  <xdr:twoCellAnchor>
    <xdr:from>
      <xdr:col>2</xdr:col>
      <xdr:colOff>647702</xdr:colOff>
      <xdr:row>38</xdr:row>
      <xdr:rowOff>161925</xdr:rowOff>
    </xdr:from>
    <xdr:to>
      <xdr:col>4</xdr:col>
      <xdr:colOff>1219201</xdr:colOff>
      <xdr:row>43</xdr:row>
      <xdr:rowOff>133350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3486152" y="10868025"/>
          <a:ext cx="2505074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ทราบ</a:t>
          </a: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</xdr:colOff>
      <xdr:row>35</xdr:row>
      <xdr:rowOff>114300</xdr:rowOff>
    </xdr:from>
    <xdr:to>
      <xdr:col>1</xdr:col>
      <xdr:colOff>2019301</xdr:colOff>
      <xdr:row>40</xdr:row>
      <xdr:rowOff>57149</xdr:rowOff>
    </xdr:to>
    <xdr:sp macro="" textlink="">
      <xdr:nvSpPr>
        <xdr:cNvPr id="70" name="Text Box 23"/>
        <xdr:cNvSpPr txBox="1">
          <a:spLocks noChangeArrowheads="1"/>
        </xdr:cNvSpPr>
      </xdr:nvSpPr>
      <xdr:spPr bwMode="auto">
        <a:xfrm>
          <a:off x="180976" y="9991725"/>
          <a:ext cx="2019300" cy="1323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เพื่อโปรดทราบ</a:t>
          </a:r>
          <a:endParaRPr lang="en-US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4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4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3</xdr:col>
      <xdr:colOff>1</xdr:colOff>
      <xdr:row>35</xdr:row>
      <xdr:rowOff>114300</xdr:rowOff>
    </xdr:from>
    <xdr:to>
      <xdr:col>4</xdr:col>
      <xdr:colOff>1076325</xdr:colOff>
      <xdr:row>39</xdr:row>
      <xdr:rowOff>228600</xdr:rowOff>
    </xdr:to>
    <xdr:sp macro="" textlink="">
      <xdr:nvSpPr>
        <xdr:cNvPr id="71" name="Text Box 23"/>
        <xdr:cNvSpPr txBox="1">
          <a:spLocks noChangeArrowheads="1"/>
        </xdr:cNvSpPr>
      </xdr:nvSpPr>
      <xdr:spPr bwMode="auto">
        <a:xfrm>
          <a:off x="3524251" y="9991725"/>
          <a:ext cx="2324099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เพื่อโปรดทราบ</a:t>
          </a: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4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l" rtl="0">
            <a:defRPr sz="1000"/>
          </a:pPr>
          <a:r>
            <a:rPr lang="th-TH" sz="14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74" name="Text Box 5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75" name="Text Box 6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78" name="Text Box 11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79" name="Text Box 12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80" name="Text Box 15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81" name="Text Box 16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39</xdr:row>
      <xdr:rowOff>0</xdr:rowOff>
    </xdr:from>
    <xdr:to>
      <xdr:col>3</xdr:col>
      <xdr:colOff>114300</xdr:colOff>
      <xdr:row>39</xdr:row>
      <xdr:rowOff>0</xdr:rowOff>
    </xdr:to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1933575" y="109823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39</xdr:row>
      <xdr:rowOff>0</xdr:rowOff>
    </xdr:from>
    <xdr:to>
      <xdr:col>4</xdr:col>
      <xdr:colOff>1104900</xdr:colOff>
      <xdr:row>39</xdr:row>
      <xdr:rowOff>0</xdr:rowOff>
    </xdr:to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3543300" y="109823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35</xdr:row>
      <xdr:rowOff>0</xdr:rowOff>
    </xdr:from>
    <xdr:to>
      <xdr:col>3</xdr:col>
      <xdr:colOff>114300</xdr:colOff>
      <xdr:row>35</xdr:row>
      <xdr:rowOff>0</xdr:rowOff>
    </xdr:to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1933575" y="98774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35</xdr:row>
      <xdr:rowOff>0</xdr:rowOff>
    </xdr:from>
    <xdr:to>
      <xdr:col>4</xdr:col>
      <xdr:colOff>1104900</xdr:colOff>
      <xdr:row>35</xdr:row>
      <xdr:rowOff>0</xdr:rowOff>
    </xdr:to>
    <xdr:sp macro="" textlink="">
      <xdr:nvSpPr>
        <xdr:cNvPr id="85" name="Text Box 20"/>
        <xdr:cNvSpPr txBox="1">
          <a:spLocks noChangeArrowheads="1"/>
        </xdr:cNvSpPr>
      </xdr:nvSpPr>
      <xdr:spPr bwMode="auto">
        <a:xfrm>
          <a:off x="3543300" y="98774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95" name="Text Box 32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39</xdr:row>
      <xdr:rowOff>0</xdr:rowOff>
    </xdr:from>
    <xdr:to>
      <xdr:col>3</xdr:col>
      <xdr:colOff>114300</xdr:colOff>
      <xdr:row>39</xdr:row>
      <xdr:rowOff>0</xdr:rowOff>
    </xdr:to>
    <xdr:sp macro="" textlink="">
      <xdr:nvSpPr>
        <xdr:cNvPr id="96" name="Text Box 33"/>
        <xdr:cNvSpPr txBox="1">
          <a:spLocks noChangeArrowheads="1"/>
        </xdr:cNvSpPr>
      </xdr:nvSpPr>
      <xdr:spPr bwMode="auto">
        <a:xfrm>
          <a:off x="1933575" y="109823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39</xdr:row>
      <xdr:rowOff>0</xdr:rowOff>
    </xdr:from>
    <xdr:to>
      <xdr:col>4</xdr:col>
      <xdr:colOff>1104900</xdr:colOff>
      <xdr:row>39</xdr:row>
      <xdr:rowOff>0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3543300" y="109823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35</xdr:row>
      <xdr:rowOff>0</xdr:rowOff>
    </xdr:from>
    <xdr:to>
      <xdr:col>3</xdr:col>
      <xdr:colOff>114300</xdr:colOff>
      <xdr:row>35</xdr:row>
      <xdr:rowOff>0</xdr:rowOff>
    </xdr:to>
    <xdr:sp macro="" textlink="">
      <xdr:nvSpPr>
        <xdr:cNvPr id="98" name="Text Box 35"/>
        <xdr:cNvSpPr txBox="1">
          <a:spLocks noChangeArrowheads="1"/>
        </xdr:cNvSpPr>
      </xdr:nvSpPr>
      <xdr:spPr bwMode="auto">
        <a:xfrm>
          <a:off x="1933575" y="98774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35</xdr:row>
      <xdr:rowOff>0</xdr:rowOff>
    </xdr:from>
    <xdr:to>
      <xdr:col>4</xdr:col>
      <xdr:colOff>1104900</xdr:colOff>
      <xdr:row>35</xdr:row>
      <xdr:rowOff>0</xdr:rowOff>
    </xdr:to>
    <xdr:sp macro="" textlink="">
      <xdr:nvSpPr>
        <xdr:cNvPr id="99" name="Text Box 36"/>
        <xdr:cNvSpPr txBox="1">
          <a:spLocks noChangeArrowheads="1"/>
        </xdr:cNvSpPr>
      </xdr:nvSpPr>
      <xdr:spPr bwMode="auto">
        <a:xfrm>
          <a:off x="3543300" y="98774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00" name="Text Box 37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01" name="Text Box 38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02" name="Text Box 39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03" name="Text Box 40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04" name="Text Box 41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05" name="Text Box 42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06" name="Text Box 43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07" name="Text Box 44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35</xdr:row>
      <xdr:rowOff>0</xdr:rowOff>
    </xdr:from>
    <xdr:to>
      <xdr:col>3</xdr:col>
      <xdr:colOff>114300</xdr:colOff>
      <xdr:row>35</xdr:row>
      <xdr:rowOff>0</xdr:rowOff>
    </xdr:to>
    <xdr:sp macro="" textlink="">
      <xdr:nvSpPr>
        <xdr:cNvPr id="108" name="Text Box 45"/>
        <xdr:cNvSpPr txBox="1">
          <a:spLocks noChangeArrowheads="1"/>
        </xdr:cNvSpPr>
      </xdr:nvSpPr>
      <xdr:spPr bwMode="auto">
        <a:xfrm>
          <a:off x="1933575" y="98774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35</xdr:row>
      <xdr:rowOff>0</xdr:rowOff>
    </xdr:from>
    <xdr:to>
      <xdr:col>4</xdr:col>
      <xdr:colOff>1104900</xdr:colOff>
      <xdr:row>35</xdr:row>
      <xdr:rowOff>0</xdr:rowOff>
    </xdr:to>
    <xdr:sp macro="" textlink="">
      <xdr:nvSpPr>
        <xdr:cNvPr id="109" name="Text Box 46"/>
        <xdr:cNvSpPr txBox="1">
          <a:spLocks noChangeArrowheads="1"/>
        </xdr:cNvSpPr>
      </xdr:nvSpPr>
      <xdr:spPr bwMode="auto">
        <a:xfrm>
          <a:off x="3543300" y="98774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10" name="Text Box 49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11" name="Text Box 50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12" name="Text Box 51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13" name="Text Box 52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14" name="Text Box 54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15" name="Text Box 55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16" name="Text Box 56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17" name="Text Box 57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34</xdr:row>
      <xdr:rowOff>0</xdr:rowOff>
    </xdr:from>
    <xdr:to>
      <xdr:col>3</xdr:col>
      <xdr:colOff>114300</xdr:colOff>
      <xdr:row>34</xdr:row>
      <xdr:rowOff>0</xdr:rowOff>
    </xdr:to>
    <xdr:sp macro="" textlink="">
      <xdr:nvSpPr>
        <xdr:cNvPr id="118" name="Text Box 58"/>
        <xdr:cNvSpPr txBox="1">
          <a:spLocks noChangeArrowheads="1"/>
        </xdr:cNvSpPr>
      </xdr:nvSpPr>
      <xdr:spPr bwMode="auto">
        <a:xfrm>
          <a:off x="1933575" y="95916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34</xdr:row>
      <xdr:rowOff>0</xdr:rowOff>
    </xdr:from>
    <xdr:to>
      <xdr:col>4</xdr:col>
      <xdr:colOff>1104900</xdr:colOff>
      <xdr:row>34</xdr:row>
      <xdr:rowOff>0</xdr:rowOff>
    </xdr:to>
    <xdr:sp macro="" textlink="">
      <xdr:nvSpPr>
        <xdr:cNvPr id="119" name="Text Box 59"/>
        <xdr:cNvSpPr txBox="1">
          <a:spLocks noChangeArrowheads="1"/>
        </xdr:cNvSpPr>
      </xdr:nvSpPr>
      <xdr:spPr bwMode="auto">
        <a:xfrm>
          <a:off x="3543300" y="95916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36</xdr:row>
      <xdr:rowOff>0</xdr:rowOff>
    </xdr:from>
    <xdr:to>
      <xdr:col>3</xdr:col>
      <xdr:colOff>114300</xdr:colOff>
      <xdr:row>36</xdr:row>
      <xdr:rowOff>0</xdr:rowOff>
    </xdr:to>
    <xdr:sp macro="" textlink="">
      <xdr:nvSpPr>
        <xdr:cNvPr id="120" name="Text Box 62"/>
        <xdr:cNvSpPr txBox="1">
          <a:spLocks noChangeArrowheads="1"/>
        </xdr:cNvSpPr>
      </xdr:nvSpPr>
      <xdr:spPr bwMode="auto">
        <a:xfrm>
          <a:off x="1933575" y="1015365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4</xdr:col>
      <xdr:colOff>1104900</xdr:colOff>
      <xdr:row>36</xdr:row>
      <xdr:rowOff>0</xdr:rowOff>
    </xdr:to>
    <xdr:sp macro="" textlink="">
      <xdr:nvSpPr>
        <xdr:cNvPr id="121" name="Text Box 63"/>
        <xdr:cNvSpPr txBox="1">
          <a:spLocks noChangeArrowheads="1"/>
        </xdr:cNvSpPr>
      </xdr:nvSpPr>
      <xdr:spPr bwMode="auto">
        <a:xfrm>
          <a:off x="3543300" y="1015365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22" name="Text Box 64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23" name="Text Box 65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36</xdr:row>
      <xdr:rowOff>0</xdr:rowOff>
    </xdr:from>
    <xdr:to>
      <xdr:col>3</xdr:col>
      <xdr:colOff>114300</xdr:colOff>
      <xdr:row>36</xdr:row>
      <xdr:rowOff>0</xdr:rowOff>
    </xdr:to>
    <xdr:sp macro="" textlink="">
      <xdr:nvSpPr>
        <xdr:cNvPr id="124" name="Text Box 66"/>
        <xdr:cNvSpPr txBox="1">
          <a:spLocks noChangeArrowheads="1"/>
        </xdr:cNvSpPr>
      </xdr:nvSpPr>
      <xdr:spPr bwMode="auto">
        <a:xfrm>
          <a:off x="1933575" y="1015365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4</xdr:col>
      <xdr:colOff>1104900</xdr:colOff>
      <xdr:row>36</xdr:row>
      <xdr:rowOff>0</xdr:rowOff>
    </xdr:to>
    <xdr:sp macro="" textlink="">
      <xdr:nvSpPr>
        <xdr:cNvPr id="125" name="Text Box 67"/>
        <xdr:cNvSpPr txBox="1">
          <a:spLocks noChangeArrowheads="1"/>
        </xdr:cNvSpPr>
      </xdr:nvSpPr>
      <xdr:spPr bwMode="auto">
        <a:xfrm>
          <a:off x="3543300" y="1015365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26" name="Text Box 68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27" name="Text Box 69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36</xdr:row>
      <xdr:rowOff>0</xdr:rowOff>
    </xdr:from>
    <xdr:to>
      <xdr:col>3</xdr:col>
      <xdr:colOff>114300</xdr:colOff>
      <xdr:row>36</xdr:row>
      <xdr:rowOff>0</xdr:rowOff>
    </xdr:to>
    <xdr:sp macro="" textlink="">
      <xdr:nvSpPr>
        <xdr:cNvPr id="128" name="Text Box 70"/>
        <xdr:cNvSpPr txBox="1">
          <a:spLocks noChangeArrowheads="1"/>
        </xdr:cNvSpPr>
      </xdr:nvSpPr>
      <xdr:spPr bwMode="auto">
        <a:xfrm>
          <a:off x="1933575" y="1015365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4</xdr:col>
      <xdr:colOff>1104900</xdr:colOff>
      <xdr:row>36</xdr:row>
      <xdr:rowOff>0</xdr:rowOff>
    </xdr:to>
    <xdr:sp macro="" textlink="">
      <xdr:nvSpPr>
        <xdr:cNvPr id="129" name="Text Box 71"/>
        <xdr:cNvSpPr txBox="1">
          <a:spLocks noChangeArrowheads="1"/>
        </xdr:cNvSpPr>
      </xdr:nvSpPr>
      <xdr:spPr bwMode="auto">
        <a:xfrm>
          <a:off x="3543300" y="1015365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30" name="Text Box 74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31" name="Text Box 75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39</xdr:row>
      <xdr:rowOff>0</xdr:rowOff>
    </xdr:from>
    <xdr:to>
      <xdr:col>3</xdr:col>
      <xdr:colOff>114300</xdr:colOff>
      <xdr:row>39</xdr:row>
      <xdr:rowOff>0</xdr:rowOff>
    </xdr:to>
    <xdr:sp macro="" textlink="">
      <xdr:nvSpPr>
        <xdr:cNvPr id="132" name="Text Box 76"/>
        <xdr:cNvSpPr txBox="1">
          <a:spLocks noChangeArrowheads="1"/>
        </xdr:cNvSpPr>
      </xdr:nvSpPr>
      <xdr:spPr bwMode="auto">
        <a:xfrm>
          <a:off x="1933575" y="109823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39</xdr:row>
      <xdr:rowOff>0</xdr:rowOff>
    </xdr:from>
    <xdr:to>
      <xdr:col>4</xdr:col>
      <xdr:colOff>1104900</xdr:colOff>
      <xdr:row>39</xdr:row>
      <xdr:rowOff>0</xdr:rowOff>
    </xdr:to>
    <xdr:sp macro="" textlink="">
      <xdr:nvSpPr>
        <xdr:cNvPr id="133" name="Text Box 77"/>
        <xdr:cNvSpPr txBox="1">
          <a:spLocks noChangeArrowheads="1"/>
        </xdr:cNvSpPr>
      </xdr:nvSpPr>
      <xdr:spPr bwMode="auto">
        <a:xfrm>
          <a:off x="3543300" y="109823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34" name="Text Box 78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35" name="Text Box 79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39</xdr:row>
      <xdr:rowOff>0</xdr:rowOff>
    </xdr:from>
    <xdr:to>
      <xdr:col>3</xdr:col>
      <xdr:colOff>114300</xdr:colOff>
      <xdr:row>39</xdr:row>
      <xdr:rowOff>0</xdr:rowOff>
    </xdr:to>
    <xdr:sp macro="" textlink="">
      <xdr:nvSpPr>
        <xdr:cNvPr id="136" name="Text Box 80"/>
        <xdr:cNvSpPr txBox="1">
          <a:spLocks noChangeArrowheads="1"/>
        </xdr:cNvSpPr>
      </xdr:nvSpPr>
      <xdr:spPr bwMode="auto">
        <a:xfrm>
          <a:off x="1933575" y="109823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39</xdr:row>
      <xdr:rowOff>0</xdr:rowOff>
    </xdr:from>
    <xdr:to>
      <xdr:col>4</xdr:col>
      <xdr:colOff>1104900</xdr:colOff>
      <xdr:row>39</xdr:row>
      <xdr:rowOff>0</xdr:rowOff>
    </xdr:to>
    <xdr:sp macro="" textlink="">
      <xdr:nvSpPr>
        <xdr:cNvPr id="137" name="Text Box 81"/>
        <xdr:cNvSpPr txBox="1">
          <a:spLocks noChangeArrowheads="1"/>
        </xdr:cNvSpPr>
      </xdr:nvSpPr>
      <xdr:spPr bwMode="auto">
        <a:xfrm>
          <a:off x="3543300" y="109823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40" name="Text Box 5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44" name="Text Box 11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45" name="Text Box 12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46" name="Text Box 15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47" name="Text Box 16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39</xdr:row>
      <xdr:rowOff>0</xdr:rowOff>
    </xdr:from>
    <xdr:to>
      <xdr:col>3</xdr:col>
      <xdr:colOff>114300</xdr:colOff>
      <xdr:row>39</xdr:row>
      <xdr:rowOff>0</xdr:rowOff>
    </xdr:to>
    <xdr:sp macro="" textlink="">
      <xdr:nvSpPr>
        <xdr:cNvPr id="148" name="Text Box 17"/>
        <xdr:cNvSpPr txBox="1">
          <a:spLocks noChangeArrowheads="1"/>
        </xdr:cNvSpPr>
      </xdr:nvSpPr>
      <xdr:spPr bwMode="auto">
        <a:xfrm>
          <a:off x="1933575" y="109823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39</xdr:row>
      <xdr:rowOff>0</xdr:rowOff>
    </xdr:from>
    <xdr:to>
      <xdr:col>4</xdr:col>
      <xdr:colOff>1104900</xdr:colOff>
      <xdr:row>39</xdr:row>
      <xdr:rowOff>0</xdr:rowOff>
    </xdr:to>
    <xdr:sp macro="" textlink="">
      <xdr:nvSpPr>
        <xdr:cNvPr id="149" name="Text Box 18"/>
        <xdr:cNvSpPr txBox="1">
          <a:spLocks noChangeArrowheads="1"/>
        </xdr:cNvSpPr>
      </xdr:nvSpPr>
      <xdr:spPr bwMode="auto">
        <a:xfrm>
          <a:off x="3543300" y="109823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35</xdr:row>
      <xdr:rowOff>0</xdr:rowOff>
    </xdr:from>
    <xdr:to>
      <xdr:col>3</xdr:col>
      <xdr:colOff>114300</xdr:colOff>
      <xdr:row>35</xdr:row>
      <xdr:rowOff>0</xdr:rowOff>
    </xdr:to>
    <xdr:sp macro="" textlink="">
      <xdr:nvSpPr>
        <xdr:cNvPr id="150" name="Text Box 19"/>
        <xdr:cNvSpPr txBox="1">
          <a:spLocks noChangeArrowheads="1"/>
        </xdr:cNvSpPr>
      </xdr:nvSpPr>
      <xdr:spPr bwMode="auto">
        <a:xfrm>
          <a:off x="1933575" y="98774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35</xdr:row>
      <xdr:rowOff>0</xdr:rowOff>
    </xdr:from>
    <xdr:to>
      <xdr:col>4</xdr:col>
      <xdr:colOff>1104900</xdr:colOff>
      <xdr:row>35</xdr:row>
      <xdr:rowOff>0</xdr:rowOff>
    </xdr:to>
    <xdr:sp macro="" textlink="">
      <xdr:nvSpPr>
        <xdr:cNvPr id="151" name="Text Box 20"/>
        <xdr:cNvSpPr txBox="1">
          <a:spLocks noChangeArrowheads="1"/>
        </xdr:cNvSpPr>
      </xdr:nvSpPr>
      <xdr:spPr bwMode="auto">
        <a:xfrm>
          <a:off x="3543300" y="98774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52" name="Text Box 21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53" name="Text Box 22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54" name="Text Box 23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55" name="Text Box 24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56" name="Text Box 25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57" name="Text Box 26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58" name="Text Box 27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59" name="Text Box 28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61" name="Text Box 32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39</xdr:row>
      <xdr:rowOff>0</xdr:rowOff>
    </xdr:from>
    <xdr:to>
      <xdr:col>3</xdr:col>
      <xdr:colOff>114300</xdr:colOff>
      <xdr:row>39</xdr:row>
      <xdr:rowOff>0</xdr:rowOff>
    </xdr:to>
    <xdr:sp macro="" textlink="">
      <xdr:nvSpPr>
        <xdr:cNvPr id="162" name="Text Box 33"/>
        <xdr:cNvSpPr txBox="1">
          <a:spLocks noChangeArrowheads="1"/>
        </xdr:cNvSpPr>
      </xdr:nvSpPr>
      <xdr:spPr bwMode="auto">
        <a:xfrm>
          <a:off x="1933575" y="109823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39</xdr:row>
      <xdr:rowOff>0</xdr:rowOff>
    </xdr:from>
    <xdr:to>
      <xdr:col>4</xdr:col>
      <xdr:colOff>1104900</xdr:colOff>
      <xdr:row>39</xdr:row>
      <xdr:rowOff>0</xdr:rowOff>
    </xdr:to>
    <xdr:sp macro="" textlink="">
      <xdr:nvSpPr>
        <xdr:cNvPr id="163" name="Text Box 34"/>
        <xdr:cNvSpPr txBox="1">
          <a:spLocks noChangeArrowheads="1"/>
        </xdr:cNvSpPr>
      </xdr:nvSpPr>
      <xdr:spPr bwMode="auto">
        <a:xfrm>
          <a:off x="3543300" y="109823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35</xdr:row>
      <xdr:rowOff>0</xdr:rowOff>
    </xdr:from>
    <xdr:to>
      <xdr:col>3</xdr:col>
      <xdr:colOff>114300</xdr:colOff>
      <xdr:row>35</xdr:row>
      <xdr:rowOff>0</xdr:rowOff>
    </xdr:to>
    <xdr:sp macro="" textlink="">
      <xdr:nvSpPr>
        <xdr:cNvPr id="164" name="Text Box 35"/>
        <xdr:cNvSpPr txBox="1">
          <a:spLocks noChangeArrowheads="1"/>
        </xdr:cNvSpPr>
      </xdr:nvSpPr>
      <xdr:spPr bwMode="auto">
        <a:xfrm>
          <a:off x="1933575" y="98774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35</xdr:row>
      <xdr:rowOff>0</xdr:rowOff>
    </xdr:from>
    <xdr:to>
      <xdr:col>4</xdr:col>
      <xdr:colOff>1104900</xdr:colOff>
      <xdr:row>35</xdr:row>
      <xdr:rowOff>0</xdr:rowOff>
    </xdr:to>
    <xdr:sp macro="" textlink="">
      <xdr:nvSpPr>
        <xdr:cNvPr id="165" name="Text Box 36"/>
        <xdr:cNvSpPr txBox="1">
          <a:spLocks noChangeArrowheads="1"/>
        </xdr:cNvSpPr>
      </xdr:nvSpPr>
      <xdr:spPr bwMode="auto">
        <a:xfrm>
          <a:off x="3543300" y="98774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66" name="Text Box 37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67" name="Text Box 38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68" name="Text Box 39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69" name="Text Box 40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70" name="Text Box 41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71" name="Text Box 42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72" name="Text Box 43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73" name="Text Box 44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35</xdr:row>
      <xdr:rowOff>0</xdr:rowOff>
    </xdr:from>
    <xdr:to>
      <xdr:col>3</xdr:col>
      <xdr:colOff>114300</xdr:colOff>
      <xdr:row>35</xdr:row>
      <xdr:rowOff>0</xdr:rowOff>
    </xdr:to>
    <xdr:sp macro="" textlink="">
      <xdr:nvSpPr>
        <xdr:cNvPr id="174" name="Text Box 45"/>
        <xdr:cNvSpPr txBox="1">
          <a:spLocks noChangeArrowheads="1"/>
        </xdr:cNvSpPr>
      </xdr:nvSpPr>
      <xdr:spPr bwMode="auto">
        <a:xfrm>
          <a:off x="1933575" y="98774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35</xdr:row>
      <xdr:rowOff>0</xdr:rowOff>
    </xdr:from>
    <xdr:to>
      <xdr:col>4</xdr:col>
      <xdr:colOff>1104900</xdr:colOff>
      <xdr:row>35</xdr:row>
      <xdr:rowOff>0</xdr:rowOff>
    </xdr:to>
    <xdr:sp macro="" textlink="">
      <xdr:nvSpPr>
        <xdr:cNvPr id="175" name="Text Box 46"/>
        <xdr:cNvSpPr txBox="1">
          <a:spLocks noChangeArrowheads="1"/>
        </xdr:cNvSpPr>
      </xdr:nvSpPr>
      <xdr:spPr bwMode="auto">
        <a:xfrm>
          <a:off x="3543300" y="98774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76" name="Text Box 49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77" name="Text Box 50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78" name="Text Box 51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79" name="Text Box 52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80" name="Text Box 54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81" name="Text Box 55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82" name="Text Box 56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83" name="Text Box 57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34</xdr:row>
      <xdr:rowOff>0</xdr:rowOff>
    </xdr:from>
    <xdr:to>
      <xdr:col>3</xdr:col>
      <xdr:colOff>114300</xdr:colOff>
      <xdr:row>34</xdr:row>
      <xdr:rowOff>0</xdr:rowOff>
    </xdr:to>
    <xdr:sp macro="" textlink="">
      <xdr:nvSpPr>
        <xdr:cNvPr id="184" name="Text Box 58"/>
        <xdr:cNvSpPr txBox="1">
          <a:spLocks noChangeArrowheads="1"/>
        </xdr:cNvSpPr>
      </xdr:nvSpPr>
      <xdr:spPr bwMode="auto">
        <a:xfrm>
          <a:off x="1933575" y="95916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34</xdr:row>
      <xdr:rowOff>0</xdr:rowOff>
    </xdr:from>
    <xdr:to>
      <xdr:col>4</xdr:col>
      <xdr:colOff>1104900</xdr:colOff>
      <xdr:row>34</xdr:row>
      <xdr:rowOff>0</xdr:rowOff>
    </xdr:to>
    <xdr:sp macro="" textlink="">
      <xdr:nvSpPr>
        <xdr:cNvPr id="185" name="Text Box 59"/>
        <xdr:cNvSpPr txBox="1">
          <a:spLocks noChangeArrowheads="1"/>
        </xdr:cNvSpPr>
      </xdr:nvSpPr>
      <xdr:spPr bwMode="auto">
        <a:xfrm>
          <a:off x="3543300" y="95916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36</xdr:row>
      <xdr:rowOff>0</xdr:rowOff>
    </xdr:from>
    <xdr:to>
      <xdr:col>3</xdr:col>
      <xdr:colOff>114300</xdr:colOff>
      <xdr:row>36</xdr:row>
      <xdr:rowOff>0</xdr:rowOff>
    </xdr:to>
    <xdr:sp macro="" textlink="">
      <xdr:nvSpPr>
        <xdr:cNvPr id="186" name="Text Box 62"/>
        <xdr:cNvSpPr txBox="1">
          <a:spLocks noChangeArrowheads="1"/>
        </xdr:cNvSpPr>
      </xdr:nvSpPr>
      <xdr:spPr bwMode="auto">
        <a:xfrm>
          <a:off x="1933575" y="1015365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4</xdr:col>
      <xdr:colOff>1104900</xdr:colOff>
      <xdr:row>36</xdr:row>
      <xdr:rowOff>0</xdr:rowOff>
    </xdr:to>
    <xdr:sp macro="" textlink="">
      <xdr:nvSpPr>
        <xdr:cNvPr id="187" name="Text Box 63"/>
        <xdr:cNvSpPr txBox="1">
          <a:spLocks noChangeArrowheads="1"/>
        </xdr:cNvSpPr>
      </xdr:nvSpPr>
      <xdr:spPr bwMode="auto">
        <a:xfrm>
          <a:off x="3543300" y="1015365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88" name="Text Box 64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89" name="Text Box 65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36</xdr:row>
      <xdr:rowOff>0</xdr:rowOff>
    </xdr:from>
    <xdr:to>
      <xdr:col>3</xdr:col>
      <xdr:colOff>114300</xdr:colOff>
      <xdr:row>36</xdr:row>
      <xdr:rowOff>0</xdr:rowOff>
    </xdr:to>
    <xdr:sp macro="" textlink="">
      <xdr:nvSpPr>
        <xdr:cNvPr id="190" name="Text Box 66"/>
        <xdr:cNvSpPr txBox="1">
          <a:spLocks noChangeArrowheads="1"/>
        </xdr:cNvSpPr>
      </xdr:nvSpPr>
      <xdr:spPr bwMode="auto">
        <a:xfrm>
          <a:off x="1933575" y="1015365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4</xdr:col>
      <xdr:colOff>1104900</xdr:colOff>
      <xdr:row>36</xdr:row>
      <xdr:rowOff>0</xdr:rowOff>
    </xdr:to>
    <xdr:sp macro="" textlink="">
      <xdr:nvSpPr>
        <xdr:cNvPr id="191" name="Text Box 67"/>
        <xdr:cNvSpPr txBox="1">
          <a:spLocks noChangeArrowheads="1"/>
        </xdr:cNvSpPr>
      </xdr:nvSpPr>
      <xdr:spPr bwMode="auto">
        <a:xfrm>
          <a:off x="3543300" y="1015365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37</xdr:row>
      <xdr:rowOff>0</xdr:rowOff>
    </xdr:from>
    <xdr:to>
      <xdr:col>3</xdr:col>
      <xdr:colOff>114300</xdr:colOff>
      <xdr:row>37</xdr:row>
      <xdr:rowOff>0</xdr:rowOff>
    </xdr:to>
    <xdr:sp macro="" textlink="">
      <xdr:nvSpPr>
        <xdr:cNvPr id="192" name="Text Box 68"/>
        <xdr:cNvSpPr txBox="1">
          <a:spLocks noChangeArrowheads="1"/>
        </xdr:cNvSpPr>
      </xdr:nvSpPr>
      <xdr:spPr bwMode="auto">
        <a:xfrm>
          <a:off x="1933575" y="1042987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37</xdr:row>
      <xdr:rowOff>0</xdr:rowOff>
    </xdr:from>
    <xdr:to>
      <xdr:col>4</xdr:col>
      <xdr:colOff>1104900</xdr:colOff>
      <xdr:row>37</xdr:row>
      <xdr:rowOff>0</xdr:rowOff>
    </xdr:to>
    <xdr:sp macro="" textlink="">
      <xdr:nvSpPr>
        <xdr:cNvPr id="193" name="Text Box 69"/>
        <xdr:cNvSpPr txBox="1">
          <a:spLocks noChangeArrowheads="1"/>
        </xdr:cNvSpPr>
      </xdr:nvSpPr>
      <xdr:spPr bwMode="auto">
        <a:xfrm>
          <a:off x="3543300" y="1042987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36</xdr:row>
      <xdr:rowOff>0</xdr:rowOff>
    </xdr:from>
    <xdr:to>
      <xdr:col>3</xdr:col>
      <xdr:colOff>114300</xdr:colOff>
      <xdr:row>36</xdr:row>
      <xdr:rowOff>0</xdr:rowOff>
    </xdr:to>
    <xdr:sp macro="" textlink="">
      <xdr:nvSpPr>
        <xdr:cNvPr id="194" name="Text Box 70"/>
        <xdr:cNvSpPr txBox="1">
          <a:spLocks noChangeArrowheads="1"/>
        </xdr:cNvSpPr>
      </xdr:nvSpPr>
      <xdr:spPr bwMode="auto">
        <a:xfrm>
          <a:off x="1933575" y="1015365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4</xdr:col>
      <xdr:colOff>1104900</xdr:colOff>
      <xdr:row>36</xdr:row>
      <xdr:rowOff>0</xdr:rowOff>
    </xdr:to>
    <xdr:sp macro="" textlink="">
      <xdr:nvSpPr>
        <xdr:cNvPr id="195" name="Text Box 71"/>
        <xdr:cNvSpPr txBox="1">
          <a:spLocks noChangeArrowheads="1"/>
        </xdr:cNvSpPr>
      </xdr:nvSpPr>
      <xdr:spPr bwMode="auto">
        <a:xfrm>
          <a:off x="3543300" y="1015365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196" name="Text Box 74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197" name="Text Box 75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39</xdr:row>
      <xdr:rowOff>0</xdr:rowOff>
    </xdr:from>
    <xdr:to>
      <xdr:col>3</xdr:col>
      <xdr:colOff>114300</xdr:colOff>
      <xdr:row>39</xdr:row>
      <xdr:rowOff>0</xdr:rowOff>
    </xdr:to>
    <xdr:sp macro="" textlink="">
      <xdr:nvSpPr>
        <xdr:cNvPr id="198" name="Text Box 76"/>
        <xdr:cNvSpPr txBox="1">
          <a:spLocks noChangeArrowheads="1"/>
        </xdr:cNvSpPr>
      </xdr:nvSpPr>
      <xdr:spPr bwMode="auto">
        <a:xfrm>
          <a:off x="1933575" y="109823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39</xdr:row>
      <xdr:rowOff>0</xdr:rowOff>
    </xdr:from>
    <xdr:to>
      <xdr:col>4</xdr:col>
      <xdr:colOff>1104900</xdr:colOff>
      <xdr:row>39</xdr:row>
      <xdr:rowOff>0</xdr:rowOff>
    </xdr:to>
    <xdr:sp macro="" textlink="">
      <xdr:nvSpPr>
        <xdr:cNvPr id="199" name="Text Box 77"/>
        <xdr:cNvSpPr txBox="1">
          <a:spLocks noChangeArrowheads="1"/>
        </xdr:cNvSpPr>
      </xdr:nvSpPr>
      <xdr:spPr bwMode="auto">
        <a:xfrm>
          <a:off x="3543300" y="109823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38</xdr:row>
      <xdr:rowOff>0</xdr:rowOff>
    </xdr:from>
    <xdr:to>
      <xdr:col>3</xdr:col>
      <xdr:colOff>114300</xdr:colOff>
      <xdr:row>38</xdr:row>
      <xdr:rowOff>0</xdr:rowOff>
    </xdr:to>
    <xdr:sp macro="" textlink="">
      <xdr:nvSpPr>
        <xdr:cNvPr id="200" name="Text Box 78"/>
        <xdr:cNvSpPr txBox="1">
          <a:spLocks noChangeArrowheads="1"/>
        </xdr:cNvSpPr>
      </xdr:nvSpPr>
      <xdr:spPr bwMode="auto">
        <a:xfrm>
          <a:off x="1933575" y="10706100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38</xdr:row>
      <xdr:rowOff>0</xdr:rowOff>
    </xdr:from>
    <xdr:to>
      <xdr:col>4</xdr:col>
      <xdr:colOff>1104900</xdr:colOff>
      <xdr:row>38</xdr:row>
      <xdr:rowOff>0</xdr:rowOff>
    </xdr:to>
    <xdr:sp macro="" textlink="">
      <xdr:nvSpPr>
        <xdr:cNvPr id="201" name="Text Box 79"/>
        <xdr:cNvSpPr txBox="1">
          <a:spLocks noChangeArrowheads="1"/>
        </xdr:cNvSpPr>
      </xdr:nvSpPr>
      <xdr:spPr bwMode="auto">
        <a:xfrm>
          <a:off x="3543300" y="1070610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39</xdr:row>
      <xdr:rowOff>0</xdr:rowOff>
    </xdr:from>
    <xdr:to>
      <xdr:col>3</xdr:col>
      <xdr:colOff>114300</xdr:colOff>
      <xdr:row>39</xdr:row>
      <xdr:rowOff>0</xdr:rowOff>
    </xdr:to>
    <xdr:sp macro="" textlink="">
      <xdr:nvSpPr>
        <xdr:cNvPr id="202" name="Text Box 80"/>
        <xdr:cNvSpPr txBox="1">
          <a:spLocks noChangeArrowheads="1"/>
        </xdr:cNvSpPr>
      </xdr:nvSpPr>
      <xdr:spPr bwMode="auto">
        <a:xfrm>
          <a:off x="1933575" y="10982325"/>
          <a:ext cx="1704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39</xdr:row>
      <xdr:rowOff>0</xdr:rowOff>
    </xdr:from>
    <xdr:to>
      <xdr:col>4</xdr:col>
      <xdr:colOff>1104900</xdr:colOff>
      <xdr:row>39</xdr:row>
      <xdr:rowOff>0</xdr:rowOff>
    </xdr:to>
    <xdr:sp macro="" textlink="">
      <xdr:nvSpPr>
        <xdr:cNvPr id="203" name="Text Box 81"/>
        <xdr:cNvSpPr txBox="1">
          <a:spLocks noChangeArrowheads="1"/>
        </xdr:cNvSpPr>
      </xdr:nvSpPr>
      <xdr:spPr bwMode="auto">
        <a:xfrm>
          <a:off x="3543300" y="10982325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0</xdr:row>
      <xdr:rowOff>104775</xdr:rowOff>
    </xdr:from>
    <xdr:to>
      <xdr:col>9</xdr:col>
      <xdr:colOff>1228725</xdr:colOff>
      <xdr:row>1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524500" y="104775"/>
          <a:ext cx="9429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หมายเหตุ  1</a:t>
          </a:r>
        </a:p>
        <a:p>
          <a:pPr algn="r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9525</xdr:colOff>
      <xdr:row>84</xdr:row>
      <xdr:rowOff>285750</xdr:rowOff>
    </xdr:from>
    <xdr:to>
      <xdr:col>6</xdr:col>
      <xdr:colOff>219076</xdr:colOff>
      <xdr:row>89</xdr:row>
      <xdr:rowOff>238125</xdr:rowOff>
    </xdr:to>
    <xdr:sp macro="" textlink="">
      <xdr:nvSpPr>
        <xdr:cNvPr id="4" name="Text Box 23"/>
        <xdr:cNvSpPr txBox="1">
          <a:spLocks noChangeArrowheads="1"/>
        </xdr:cNvSpPr>
      </xdr:nvSpPr>
      <xdr:spPr bwMode="auto">
        <a:xfrm>
          <a:off x="104775" y="24288750"/>
          <a:ext cx="2647951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-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เพื่อทราบ</a:t>
          </a:r>
          <a:r>
            <a:rPr lang="th-TH" sz="14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</a:p>
        <a:p>
          <a:pPr algn="l" rtl="0">
            <a:defRPr sz="1000"/>
          </a:pPr>
          <a:endParaRPr lang="th-TH" sz="14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endParaRPr lang="th-TH" sz="14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(นายราเชนทร์   ประกอบกิจ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ปลัดองค์การบริหารส่วนตำบลท่าจะหลุง</a:t>
          </a:r>
        </a:p>
      </xdr:txBody>
    </xdr:sp>
    <xdr:clientData/>
  </xdr:twoCellAnchor>
  <xdr:twoCellAnchor>
    <xdr:from>
      <xdr:col>7</xdr:col>
      <xdr:colOff>200027</xdr:colOff>
      <xdr:row>84</xdr:row>
      <xdr:rowOff>285750</xdr:rowOff>
    </xdr:from>
    <xdr:to>
      <xdr:col>9</xdr:col>
      <xdr:colOff>1219200</xdr:colOff>
      <xdr:row>89</xdr:row>
      <xdr:rowOff>228601</xdr:rowOff>
    </xdr:to>
    <xdr:sp macro="" textlink="">
      <xdr:nvSpPr>
        <xdr:cNvPr id="5" name="Text Box 68"/>
        <xdr:cNvSpPr txBox="1">
          <a:spLocks noChangeArrowheads="1"/>
        </xdr:cNvSpPr>
      </xdr:nvSpPr>
      <xdr:spPr bwMode="auto">
        <a:xfrm>
          <a:off x="3429002" y="24288750"/>
          <a:ext cx="3095623" cy="13144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ทราบ </a:t>
          </a:r>
        </a:p>
        <a:p>
          <a:pPr algn="l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9525</xdr:colOff>
      <xdr:row>78</xdr:row>
      <xdr:rowOff>104776</xdr:rowOff>
    </xdr:from>
    <xdr:to>
      <xdr:col>6</xdr:col>
      <xdr:colOff>200026</xdr:colOff>
      <xdr:row>83</xdr:row>
      <xdr:rowOff>209550</xdr:rowOff>
    </xdr:to>
    <xdr:sp macro="" textlink="">
      <xdr:nvSpPr>
        <xdr:cNvPr id="6" name="Text Box 23"/>
        <xdr:cNvSpPr txBox="1">
          <a:spLocks noChangeArrowheads="1"/>
        </xdr:cNvSpPr>
      </xdr:nvSpPr>
      <xdr:spPr bwMode="auto">
        <a:xfrm>
          <a:off x="104775" y="22564726"/>
          <a:ext cx="2628901" cy="1371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th-TH" sz="14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เพื่อโปรดทราบ</a:t>
          </a:r>
        </a:p>
        <a:p>
          <a:pPr algn="l" rtl="0">
            <a:defRPr sz="1000"/>
          </a:pPr>
          <a:endParaRPr lang="th-TH" sz="14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endParaRPr lang="th-TH" sz="14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4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4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7</xdr:col>
      <xdr:colOff>504827</xdr:colOff>
      <xdr:row>77</xdr:row>
      <xdr:rowOff>161925</xdr:rowOff>
    </xdr:from>
    <xdr:to>
      <xdr:col>9</xdr:col>
      <xdr:colOff>1247775</xdr:colOff>
      <xdr:row>84</xdr:row>
      <xdr:rowOff>95250</xdr:rowOff>
    </xdr:to>
    <xdr:sp macro="" textlink="">
      <xdr:nvSpPr>
        <xdr:cNvPr id="7" name="Text Box 23"/>
        <xdr:cNvSpPr txBox="1">
          <a:spLocks noChangeArrowheads="1"/>
        </xdr:cNvSpPr>
      </xdr:nvSpPr>
      <xdr:spPr bwMode="auto">
        <a:xfrm>
          <a:off x="3733802" y="22317075"/>
          <a:ext cx="2819398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rtl="0"/>
          <a:r>
            <a:rPr lang="th-TH" sz="1400" b="0" i="0" baseline="0">
              <a:latin typeface="TH SarabunPSK" pitchFamily="34" charset="-34"/>
              <a:ea typeface="+mn-ea"/>
              <a:cs typeface="TH SarabunPSK" pitchFamily="34" charset="-34"/>
            </a:rPr>
            <a:t>-  เพื่อโปรดทราบ</a:t>
          </a:r>
          <a:endParaRPr lang="th-TH" sz="1400">
            <a:latin typeface="TH SarabunPSK" pitchFamily="34" charset="-34"/>
            <a:cs typeface="TH SarabunPSK" pitchFamily="34" charset="-34"/>
          </a:endParaRPr>
        </a:p>
        <a:p>
          <a:pPr rtl="0" fontAlgn="base"/>
          <a:endParaRPr lang="th-TH" sz="1400" b="0" i="0" baseline="0">
            <a:latin typeface="TH SarabunPSK" pitchFamily="34" charset="-34"/>
            <a:ea typeface="+mn-ea"/>
            <a:cs typeface="TH SarabunPSK" pitchFamily="34" charset="-34"/>
          </a:endParaRPr>
        </a:p>
        <a:p>
          <a:pPr rtl="0" fontAlgn="base"/>
          <a:endParaRPr lang="th-TH" sz="1400" b="0" i="0" baseline="0">
            <a:latin typeface="TH SarabunPSK" pitchFamily="34" charset="-34"/>
            <a:ea typeface="+mn-ea"/>
            <a:cs typeface="TH SarabunPSK" pitchFamily="34" charset="-34"/>
          </a:endParaRPr>
        </a:p>
        <a:p>
          <a:pPr rtl="0"/>
          <a:r>
            <a:rPr lang="th-TH" sz="1400" b="0" i="0" baseline="0">
              <a:latin typeface="TH SarabunPSK" pitchFamily="34" charset="-34"/>
              <a:ea typeface="+mn-ea"/>
              <a:cs typeface="TH SarabunPSK" pitchFamily="34" charset="-34"/>
            </a:rPr>
            <a:t>                       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l" rtl="0">
            <a:defRPr sz="1000"/>
          </a:pPr>
          <a:r>
            <a:rPr lang="th-TH" sz="14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    </a:t>
          </a: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200400" y="0"/>
          <a:ext cx="1104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200400" y="0"/>
          <a:ext cx="1104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0</xdr:col>
      <xdr:colOff>57150</xdr:colOff>
      <xdr:row>31</xdr:row>
      <xdr:rowOff>95250</xdr:rowOff>
    </xdr:from>
    <xdr:to>
      <xdr:col>3</xdr:col>
      <xdr:colOff>447675</xdr:colOff>
      <xdr:row>36</xdr:row>
      <xdr:rowOff>57150</xdr:rowOff>
    </xdr:to>
    <xdr:sp macro="" textlink="">
      <xdr:nvSpPr>
        <xdr:cNvPr id="4" name="Text Box 23"/>
        <xdr:cNvSpPr txBox="1">
          <a:spLocks noChangeArrowheads="1"/>
        </xdr:cNvSpPr>
      </xdr:nvSpPr>
      <xdr:spPr bwMode="auto">
        <a:xfrm>
          <a:off x="57150" y="9096375"/>
          <a:ext cx="2933700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marL="0" indent="0"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  เพื่อทราบ</a:t>
          </a:r>
        </a:p>
        <a:p>
          <a:pPr marL="0" indent="0"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indent="0"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(นายราเชนทร์   ประกอบกิจ)</a:t>
          </a:r>
        </a:p>
        <a:p>
          <a:pPr marL="0" indent="0"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ปลัดองค์การบริหารส่วนตำบลท่าจะหลุง</a:t>
          </a:r>
        </a:p>
      </xdr:txBody>
    </xdr:sp>
    <xdr:clientData/>
  </xdr:twoCellAnchor>
  <xdr:twoCellAnchor>
    <xdr:from>
      <xdr:col>4</xdr:col>
      <xdr:colOff>9524</xdr:colOff>
      <xdr:row>31</xdr:row>
      <xdr:rowOff>95250</xdr:rowOff>
    </xdr:from>
    <xdr:to>
      <xdr:col>5</xdr:col>
      <xdr:colOff>942974</xdr:colOff>
      <xdr:row>36</xdr:row>
      <xdr:rowOff>47625</xdr:rowOff>
    </xdr:to>
    <xdr:sp macro="" textlink="">
      <xdr:nvSpPr>
        <xdr:cNvPr id="5" name="Text Box 68"/>
        <xdr:cNvSpPr txBox="1">
          <a:spLocks noChangeArrowheads="1"/>
        </xdr:cNvSpPr>
      </xdr:nvSpPr>
      <xdr:spPr bwMode="auto">
        <a:xfrm>
          <a:off x="3800474" y="9096375"/>
          <a:ext cx="271462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l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0</xdr:col>
      <xdr:colOff>152400</xdr:colOff>
      <xdr:row>28</xdr:row>
      <xdr:rowOff>0</xdr:rowOff>
    </xdr:from>
    <xdr:to>
      <xdr:col>3</xdr:col>
      <xdr:colOff>466725</xdr:colOff>
      <xdr:row>32</xdr:row>
      <xdr:rowOff>57150</xdr:rowOff>
    </xdr:to>
    <xdr:sp macro="" textlink="">
      <xdr:nvSpPr>
        <xdr:cNvPr id="6" name="Text Box 23"/>
        <xdr:cNvSpPr txBox="1">
          <a:spLocks noChangeArrowheads="1"/>
        </xdr:cNvSpPr>
      </xdr:nvSpPr>
      <xdr:spPr bwMode="auto">
        <a:xfrm>
          <a:off x="152400" y="8115300"/>
          <a:ext cx="2857500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เพื่อโปรดทราบ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5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5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4</xdr:col>
      <xdr:colOff>0</xdr:colOff>
      <xdr:row>27</xdr:row>
      <xdr:rowOff>76199</xdr:rowOff>
    </xdr:from>
    <xdr:to>
      <xdr:col>5</xdr:col>
      <xdr:colOff>809625</xdr:colOff>
      <xdr:row>32</xdr:row>
      <xdr:rowOff>104774</xdr:rowOff>
    </xdr:to>
    <xdr:sp macro="" textlink="">
      <xdr:nvSpPr>
        <xdr:cNvPr id="7" name="Text Box 23"/>
        <xdr:cNvSpPr txBox="1">
          <a:spLocks noChangeArrowheads="1"/>
        </xdr:cNvSpPr>
      </xdr:nvSpPr>
      <xdr:spPr bwMode="auto">
        <a:xfrm>
          <a:off x="3790950" y="8115299"/>
          <a:ext cx="2590800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marL="0" indent="0"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เพื่อโปรดทราบ</a:t>
          </a:r>
        </a:p>
        <a:p>
          <a:pPr marL="0" indent="0"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indent="0" algn="l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               (นางกนกอร   ฝ่ายโคกสูง)</a:t>
          </a:r>
        </a:p>
        <a:p>
          <a:pPr marL="0" indent="0" algn="l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                   ผู้อำนวยการกองคลัง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36</xdr:row>
      <xdr:rowOff>95250</xdr:rowOff>
    </xdr:from>
    <xdr:to>
      <xdr:col>4</xdr:col>
      <xdr:colOff>1038225</xdr:colOff>
      <xdr:row>40</xdr:row>
      <xdr:rowOff>238125</xdr:rowOff>
    </xdr:to>
    <xdr:sp macro="" textlink="">
      <xdr:nvSpPr>
        <xdr:cNvPr id="10" name="Text Box 23"/>
        <xdr:cNvSpPr txBox="1">
          <a:spLocks noChangeArrowheads="1"/>
        </xdr:cNvSpPr>
      </xdr:nvSpPr>
      <xdr:spPr bwMode="auto">
        <a:xfrm>
          <a:off x="133350" y="9544050"/>
          <a:ext cx="2514600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marL="0" indent="0"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  เพื่อทราบ</a:t>
          </a:r>
        </a:p>
        <a:p>
          <a:pPr marL="0" indent="0"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indent="0"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(นายราเชนทร์   ประกอบกิจ)</a:t>
          </a:r>
        </a:p>
        <a:p>
          <a:pPr marL="0" indent="0"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ปลัดองค์การบริหารส่วนตำบลท่าจะหลุง</a:t>
          </a:r>
        </a:p>
      </xdr:txBody>
    </xdr:sp>
    <xdr:clientData/>
  </xdr:twoCellAnchor>
  <xdr:twoCellAnchor>
    <xdr:from>
      <xdr:col>5</xdr:col>
      <xdr:colOff>400048</xdr:colOff>
      <xdr:row>36</xdr:row>
      <xdr:rowOff>85724</xdr:rowOff>
    </xdr:from>
    <xdr:to>
      <xdr:col>7</xdr:col>
      <xdr:colOff>1171575</xdr:colOff>
      <xdr:row>40</xdr:row>
      <xdr:rowOff>257174</xdr:rowOff>
    </xdr:to>
    <xdr:sp macro="" textlink="">
      <xdr:nvSpPr>
        <xdr:cNvPr id="11" name="Text Box 68"/>
        <xdr:cNvSpPr txBox="1">
          <a:spLocks noChangeArrowheads="1"/>
        </xdr:cNvSpPr>
      </xdr:nvSpPr>
      <xdr:spPr bwMode="auto">
        <a:xfrm>
          <a:off x="3543298" y="9848849"/>
          <a:ext cx="2495552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l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0</xdr:col>
      <xdr:colOff>152398</xdr:colOff>
      <xdr:row>31</xdr:row>
      <xdr:rowOff>19049</xdr:rowOff>
    </xdr:from>
    <xdr:to>
      <xdr:col>4</xdr:col>
      <xdr:colOff>962024</xdr:colOff>
      <xdr:row>36</xdr:row>
      <xdr:rowOff>133349</xdr:rowOff>
    </xdr:to>
    <xdr:sp macro="" textlink="">
      <xdr:nvSpPr>
        <xdr:cNvPr id="12" name="Text Box 23"/>
        <xdr:cNvSpPr txBox="1">
          <a:spLocks noChangeArrowheads="1"/>
        </xdr:cNvSpPr>
      </xdr:nvSpPr>
      <xdr:spPr bwMode="auto">
        <a:xfrm>
          <a:off x="152398" y="8505824"/>
          <a:ext cx="2419351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เพื่อโปรดทราบ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5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5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5</xdr:col>
      <xdr:colOff>57150</xdr:colOff>
      <xdr:row>30</xdr:row>
      <xdr:rowOff>247651</xdr:rowOff>
    </xdr:from>
    <xdr:to>
      <xdr:col>7</xdr:col>
      <xdr:colOff>1000125</xdr:colOff>
      <xdr:row>36</xdr:row>
      <xdr:rowOff>123825</xdr:rowOff>
    </xdr:to>
    <xdr:sp macro="" textlink="">
      <xdr:nvSpPr>
        <xdr:cNvPr id="13" name="Text Box 23"/>
        <xdr:cNvSpPr txBox="1">
          <a:spLocks noChangeArrowheads="1"/>
        </xdr:cNvSpPr>
      </xdr:nvSpPr>
      <xdr:spPr bwMode="auto">
        <a:xfrm>
          <a:off x="3200400" y="8458201"/>
          <a:ext cx="2667000" cy="1114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marL="0" indent="0"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เพื่อโปรดทราบ</a:t>
          </a:r>
        </a:p>
        <a:p>
          <a:pPr marL="0" indent="0"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indent="0" algn="l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               (นางกนกอร   ฝ่ายโคกสูง)</a:t>
          </a:r>
        </a:p>
        <a:p>
          <a:pPr marL="0" indent="0" algn="l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                   ผู้อำนวยการกองคลัง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55</xdr:row>
      <xdr:rowOff>247650</xdr:rowOff>
    </xdr:from>
    <xdr:to>
      <xdr:col>5</xdr:col>
      <xdr:colOff>295275</xdr:colOff>
      <xdr:row>59</xdr:row>
      <xdr:rowOff>247650</xdr:rowOff>
    </xdr:to>
    <xdr:sp macro="" textlink="">
      <xdr:nvSpPr>
        <xdr:cNvPr id="2" name="Text Box 23"/>
        <xdr:cNvSpPr txBox="1">
          <a:spLocks noChangeArrowheads="1"/>
        </xdr:cNvSpPr>
      </xdr:nvSpPr>
      <xdr:spPr bwMode="auto">
        <a:xfrm>
          <a:off x="76200" y="17316450"/>
          <a:ext cx="2924175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เพื่อทราบ</a:t>
          </a:r>
          <a:r>
            <a:rPr lang="th-TH" sz="15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</a:p>
        <a:p>
          <a:pPr algn="l" rtl="0">
            <a:defRPr sz="1000"/>
          </a:pPr>
          <a:endParaRPr lang="th-TH" sz="15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(นายราเชนทร์   ประกอบกิจ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ปลัดองค์การบริหารส่วนตำบลท่าจะหลุง</a:t>
          </a:r>
        </a:p>
      </xdr:txBody>
    </xdr:sp>
    <xdr:clientData/>
  </xdr:twoCellAnchor>
  <xdr:twoCellAnchor>
    <xdr:from>
      <xdr:col>6</xdr:col>
      <xdr:colOff>19052</xdr:colOff>
      <xdr:row>56</xdr:row>
      <xdr:rowOff>0</xdr:rowOff>
    </xdr:from>
    <xdr:to>
      <xdr:col>8</xdr:col>
      <xdr:colOff>476250</xdr:colOff>
      <xdr:row>59</xdr:row>
      <xdr:rowOff>257175</xdr:rowOff>
    </xdr:to>
    <xdr:sp macro="" textlink="">
      <xdr:nvSpPr>
        <xdr:cNvPr id="3" name="Text Box 68"/>
        <xdr:cNvSpPr txBox="1">
          <a:spLocks noChangeArrowheads="1"/>
        </xdr:cNvSpPr>
      </xdr:nvSpPr>
      <xdr:spPr bwMode="auto">
        <a:xfrm>
          <a:off x="3409952" y="17364075"/>
          <a:ext cx="2552698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ทราบ </a:t>
          </a:r>
        </a:p>
        <a:p>
          <a:pPr algn="l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0</xdr:col>
      <xdr:colOff>38100</xdr:colOff>
      <xdr:row>51</xdr:row>
      <xdr:rowOff>104776</xdr:rowOff>
    </xdr:from>
    <xdr:to>
      <xdr:col>5</xdr:col>
      <xdr:colOff>57150</xdr:colOff>
      <xdr:row>56</xdr:row>
      <xdr:rowOff>209550</xdr:rowOff>
    </xdr:to>
    <xdr:sp macro="" textlink="">
      <xdr:nvSpPr>
        <xdr:cNvPr id="4" name="Text Box 23"/>
        <xdr:cNvSpPr txBox="1">
          <a:spLocks noChangeArrowheads="1"/>
        </xdr:cNvSpPr>
      </xdr:nvSpPr>
      <xdr:spPr bwMode="auto">
        <a:xfrm>
          <a:off x="38100" y="13258801"/>
          <a:ext cx="2724150" cy="1447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th-TH" sz="15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เพื่อโปรดทราบ</a:t>
          </a:r>
        </a:p>
        <a:p>
          <a:pPr algn="l" rtl="0">
            <a:defRPr sz="1000"/>
          </a:pPr>
          <a:endParaRPr lang="th-TH" sz="15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5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5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6</xdr:col>
      <xdr:colOff>28575</xdr:colOff>
      <xdr:row>51</xdr:row>
      <xdr:rowOff>0</xdr:rowOff>
    </xdr:from>
    <xdr:to>
      <xdr:col>8</xdr:col>
      <xdr:colOff>571500</xdr:colOff>
      <xdr:row>56</xdr:row>
      <xdr:rowOff>190500</xdr:rowOff>
    </xdr:to>
    <xdr:sp macro="" textlink="">
      <xdr:nvSpPr>
        <xdr:cNvPr id="5" name="Text Box 23"/>
        <xdr:cNvSpPr txBox="1">
          <a:spLocks noChangeArrowheads="1"/>
        </xdr:cNvSpPr>
      </xdr:nvSpPr>
      <xdr:spPr bwMode="auto">
        <a:xfrm>
          <a:off x="3419475" y="12973050"/>
          <a:ext cx="2638425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rtl="0"/>
          <a:r>
            <a:rPr lang="th-TH" sz="1500" b="0" i="0" baseline="0">
              <a:latin typeface="TH SarabunPSK" pitchFamily="34" charset="-34"/>
              <a:ea typeface="+mn-ea"/>
              <a:cs typeface="TH SarabunPSK" pitchFamily="34" charset="-34"/>
            </a:rPr>
            <a:t>-  เพื่อโปรดทราบ</a:t>
          </a:r>
          <a:endParaRPr lang="th-TH" sz="1500">
            <a:latin typeface="TH SarabunPSK" pitchFamily="34" charset="-34"/>
            <a:cs typeface="TH SarabunPSK" pitchFamily="34" charset="-34"/>
          </a:endParaRPr>
        </a:p>
        <a:p>
          <a:pPr rtl="0" fontAlgn="base"/>
          <a:endParaRPr lang="th-TH" sz="1500" b="0" i="0" baseline="0">
            <a:latin typeface="TH SarabunPSK" pitchFamily="34" charset="-34"/>
            <a:ea typeface="+mn-ea"/>
            <a:cs typeface="TH SarabunPSK" pitchFamily="34" charset="-34"/>
          </a:endParaRPr>
        </a:p>
        <a:p>
          <a:pPr algn="ctr" rtl="0"/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ctr" rtl="0">
            <a:defRPr sz="1000"/>
          </a:pPr>
          <a:r>
            <a:rPr lang="th-TH" sz="15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28</xdr:row>
      <xdr:rowOff>95250</xdr:rowOff>
    </xdr:from>
    <xdr:to>
      <xdr:col>2</xdr:col>
      <xdr:colOff>790575</xdr:colOff>
      <xdr:row>32</xdr:row>
      <xdr:rowOff>238125</xdr:rowOff>
    </xdr:to>
    <xdr:sp macro="" textlink="">
      <xdr:nvSpPr>
        <xdr:cNvPr id="2" name="Text Box 23"/>
        <xdr:cNvSpPr txBox="1">
          <a:spLocks noChangeArrowheads="1"/>
        </xdr:cNvSpPr>
      </xdr:nvSpPr>
      <xdr:spPr bwMode="auto">
        <a:xfrm>
          <a:off x="133350" y="8039100"/>
          <a:ext cx="2505075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marL="0" indent="0"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  เพื่อทราบ</a:t>
          </a:r>
        </a:p>
        <a:p>
          <a:pPr marL="0" indent="0"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indent="0"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(นายราเชนทร์   ประกอบกิจ)</a:t>
          </a:r>
        </a:p>
        <a:p>
          <a:pPr marL="0" indent="0"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ปลัดองค์การบริหารส่วนตำบลท่าจะหลุง</a:t>
          </a:r>
        </a:p>
      </xdr:txBody>
    </xdr:sp>
    <xdr:clientData/>
  </xdr:twoCellAnchor>
  <xdr:twoCellAnchor>
    <xdr:from>
      <xdr:col>5</xdr:col>
      <xdr:colOff>400048</xdr:colOff>
      <xdr:row>28</xdr:row>
      <xdr:rowOff>85724</xdr:rowOff>
    </xdr:from>
    <xdr:to>
      <xdr:col>6</xdr:col>
      <xdr:colOff>1066800</xdr:colOff>
      <xdr:row>32</xdr:row>
      <xdr:rowOff>257174</xdr:rowOff>
    </xdr:to>
    <xdr:sp macro="" textlink="">
      <xdr:nvSpPr>
        <xdr:cNvPr id="3" name="Text Box 68"/>
        <xdr:cNvSpPr txBox="1">
          <a:spLocks noChangeArrowheads="1"/>
        </xdr:cNvSpPr>
      </xdr:nvSpPr>
      <xdr:spPr bwMode="auto">
        <a:xfrm>
          <a:off x="6962773" y="8029574"/>
          <a:ext cx="3076577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l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0</xdr:col>
      <xdr:colOff>152398</xdr:colOff>
      <xdr:row>23</xdr:row>
      <xdr:rowOff>19049</xdr:rowOff>
    </xdr:from>
    <xdr:to>
      <xdr:col>4</xdr:col>
      <xdr:colOff>962024</xdr:colOff>
      <xdr:row>28</xdr:row>
      <xdr:rowOff>133349</xdr:rowOff>
    </xdr:to>
    <xdr:sp macro="" textlink="">
      <xdr:nvSpPr>
        <xdr:cNvPr id="4" name="Text Box 23"/>
        <xdr:cNvSpPr txBox="1">
          <a:spLocks noChangeArrowheads="1"/>
        </xdr:cNvSpPr>
      </xdr:nvSpPr>
      <xdr:spPr bwMode="auto">
        <a:xfrm>
          <a:off x="152398" y="8505824"/>
          <a:ext cx="2419351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เพื่อโปรดทราบ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5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5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5</xdr:col>
      <xdr:colOff>57150</xdr:colOff>
      <xdr:row>22</xdr:row>
      <xdr:rowOff>247651</xdr:rowOff>
    </xdr:from>
    <xdr:to>
      <xdr:col>6</xdr:col>
      <xdr:colOff>971550</xdr:colOff>
      <xdr:row>28</xdr:row>
      <xdr:rowOff>123825</xdr:rowOff>
    </xdr:to>
    <xdr:sp macro="" textlink="">
      <xdr:nvSpPr>
        <xdr:cNvPr id="5" name="Text Box 23"/>
        <xdr:cNvSpPr txBox="1">
          <a:spLocks noChangeArrowheads="1"/>
        </xdr:cNvSpPr>
      </xdr:nvSpPr>
      <xdr:spPr bwMode="auto">
        <a:xfrm>
          <a:off x="6619875" y="6953251"/>
          <a:ext cx="3324225" cy="1114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marL="0" indent="0"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เพื่อโปรดทราบ</a:t>
          </a:r>
        </a:p>
        <a:p>
          <a:pPr marL="0" indent="0"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indent="0" algn="l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               (นางกนกอร   ฝ่ายโคกสูง)</a:t>
          </a:r>
        </a:p>
        <a:p>
          <a:pPr marL="0" indent="0" algn="l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ea typeface="+mn-ea"/>
              <a:cs typeface="TH SarabunPSK" pitchFamily="34" charset="-34"/>
            </a:rPr>
            <a:t>                   ผู้อำนวยการกองคลัง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28</xdr:row>
      <xdr:rowOff>219075</xdr:rowOff>
    </xdr:from>
    <xdr:to>
      <xdr:col>5</xdr:col>
      <xdr:colOff>533399</xdr:colOff>
      <xdr:row>33</xdr:row>
      <xdr:rowOff>133351</xdr:rowOff>
    </xdr:to>
    <xdr:sp macro="" textlink="">
      <xdr:nvSpPr>
        <xdr:cNvPr id="2" name="Text Box 23"/>
        <xdr:cNvSpPr txBox="1">
          <a:spLocks noChangeArrowheads="1"/>
        </xdr:cNvSpPr>
      </xdr:nvSpPr>
      <xdr:spPr bwMode="auto">
        <a:xfrm>
          <a:off x="28575" y="9439275"/>
          <a:ext cx="3057524" cy="1381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เพื่อทราบ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(นายราเชนทร์</a:t>
          </a: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ประกอบกิจ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5</xdr:col>
      <xdr:colOff>523876</xdr:colOff>
      <xdr:row>27</xdr:row>
      <xdr:rowOff>276226</xdr:rowOff>
    </xdr:from>
    <xdr:to>
      <xdr:col>9</xdr:col>
      <xdr:colOff>990602</xdr:colOff>
      <xdr:row>33</xdr:row>
      <xdr:rowOff>133350</xdr:rowOff>
    </xdr:to>
    <xdr:sp macro="" textlink="">
      <xdr:nvSpPr>
        <xdr:cNvPr id="3" name="Text Box 68"/>
        <xdr:cNvSpPr txBox="1">
          <a:spLocks noChangeArrowheads="1"/>
        </xdr:cNvSpPr>
      </xdr:nvSpPr>
      <xdr:spPr bwMode="auto">
        <a:xfrm>
          <a:off x="3076576" y="9191626"/>
          <a:ext cx="3114676" cy="1628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ทราบ</a:t>
          </a:r>
        </a:p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0</xdr:col>
      <xdr:colOff>19050</xdr:colOff>
      <xdr:row>22</xdr:row>
      <xdr:rowOff>304799</xdr:rowOff>
    </xdr:from>
    <xdr:to>
      <xdr:col>5</xdr:col>
      <xdr:colOff>342900</xdr:colOff>
      <xdr:row>28</xdr:row>
      <xdr:rowOff>152400</xdr:rowOff>
    </xdr:to>
    <xdr:sp macro="" textlink="">
      <xdr:nvSpPr>
        <xdr:cNvPr id="4" name="Text Box 23"/>
        <xdr:cNvSpPr txBox="1">
          <a:spLocks noChangeArrowheads="1"/>
        </xdr:cNvSpPr>
      </xdr:nvSpPr>
      <xdr:spPr bwMode="auto">
        <a:xfrm>
          <a:off x="19050" y="8000999"/>
          <a:ext cx="2876550" cy="1371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เพื่อโปรดทราบ</a:t>
          </a:r>
        </a:p>
        <a:p>
          <a:pPr algn="ctr" rtl="0">
            <a:defRPr sz="1000"/>
          </a:pPr>
          <a:endParaRPr lang="th-TH" sz="9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5</xdr:col>
      <xdr:colOff>581026</xdr:colOff>
      <xdr:row>24</xdr:row>
      <xdr:rowOff>0</xdr:rowOff>
    </xdr:from>
    <xdr:to>
      <xdr:col>9</xdr:col>
      <xdr:colOff>638175</xdr:colOff>
      <xdr:row>28</xdr:row>
      <xdr:rowOff>180975</xdr:rowOff>
    </xdr:to>
    <xdr:sp macro="" textlink="">
      <xdr:nvSpPr>
        <xdr:cNvPr id="5" name="Text Box 23"/>
        <xdr:cNvSpPr txBox="1">
          <a:spLocks noChangeArrowheads="1"/>
        </xdr:cNvSpPr>
      </xdr:nvSpPr>
      <xdr:spPr bwMode="auto">
        <a:xfrm>
          <a:off x="3133726" y="8001000"/>
          <a:ext cx="2705099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เพื่อโปรดทราบ</a:t>
          </a:r>
        </a:p>
        <a:p>
          <a:pPr algn="ctr" rtl="0">
            <a:defRPr sz="1000"/>
          </a:pPr>
          <a:endParaRPr lang="th-TH" sz="9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17</xdr:row>
      <xdr:rowOff>119813</xdr:rowOff>
    </xdr:from>
    <xdr:to>
      <xdr:col>5</xdr:col>
      <xdr:colOff>466726</xdr:colOff>
      <xdr:row>22</xdr:row>
      <xdr:rowOff>47625</xdr:rowOff>
    </xdr:to>
    <xdr:sp macro="" textlink="">
      <xdr:nvSpPr>
        <xdr:cNvPr id="2" name="Text Box 23"/>
        <xdr:cNvSpPr txBox="1">
          <a:spLocks noChangeArrowheads="1"/>
        </xdr:cNvSpPr>
      </xdr:nvSpPr>
      <xdr:spPr bwMode="auto">
        <a:xfrm>
          <a:off x="4743450" y="4710863"/>
          <a:ext cx="2733676" cy="1451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เพื่อทราบ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(นายราเชนทร์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ปลัดองค์การบริหารส่วนตำบลท่าจะหลุง</a:t>
          </a:r>
        </a:p>
      </xdr:txBody>
    </xdr:sp>
    <xdr:clientData/>
  </xdr:twoCellAnchor>
  <xdr:twoCellAnchor>
    <xdr:from>
      <xdr:col>5</xdr:col>
      <xdr:colOff>238125</xdr:colOff>
      <xdr:row>16</xdr:row>
      <xdr:rowOff>190500</xdr:rowOff>
    </xdr:from>
    <xdr:to>
      <xdr:col>7</xdr:col>
      <xdr:colOff>1000125</xdr:colOff>
      <xdr:row>22</xdr:row>
      <xdr:rowOff>57150</xdr:rowOff>
    </xdr:to>
    <xdr:sp macro="" textlink="">
      <xdr:nvSpPr>
        <xdr:cNvPr id="3" name="Text Box 68"/>
        <xdr:cNvSpPr txBox="1">
          <a:spLocks noChangeArrowheads="1"/>
        </xdr:cNvSpPr>
      </xdr:nvSpPr>
      <xdr:spPr bwMode="auto">
        <a:xfrm>
          <a:off x="7248525" y="4476750"/>
          <a:ext cx="2562225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ทราบ</a:t>
          </a:r>
        </a:p>
        <a:p>
          <a:pPr algn="l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0</xdr:col>
      <xdr:colOff>1</xdr:colOff>
      <xdr:row>17</xdr:row>
      <xdr:rowOff>122321</xdr:rowOff>
    </xdr:from>
    <xdr:to>
      <xdr:col>1</xdr:col>
      <xdr:colOff>1143000</xdr:colOff>
      <xdr:row>21</xdr:row>
      <xdr:rowOff>285750</xdr:rowOff>
    </xdr:to>
    <xdr:sp macro="" textlink="">
      <xdr:nvSpPr>
        <xdr:cNvPr id="4" name="Text Box 23"/>
        <xdr:cNvSpPr txBox="1">
          <a:spLocks noChangeArrowheads="1"/>
        </xdr:cNvSpPr>
      </xdr:nvSpPr>
      <xdr:spPr bwMode="auto">
        <a:xfrm>
          <a:off x="1" y="4713371"/>
          <a:ext cx="2428874" cy="13826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เพื่อโปรดทราบ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5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5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1</xdr:col>
      <xdr:colOff>1238250</xdr:colOff>
      <xdr:row>17</xdr:row>
      <xdr:rowOff>113799</xdr:rowOff>
    </xdr:from>
    <xdr:to>
      <xdr:col>3</xdr:col>
      <xdr:colOff>238124</xdr:colOff>
      <xdr:row>21</xdr:row>
      <xdr:rowOff>295275</xdr:rowOff>
    </xdr:to>
    <xdr:sp macro="" textlink="">
      <xdr:nvSpPr>
        <xdr:cNvPr id="6" name="Text Box 23"/>
        <xdr:cNvSpPr txBox="1">
          <a:spLocks noChangeArrowheads="1"/>
        </xdr:cNvSpPr>
      </xdr:nvSpPr>
      <xdr:spPr bwMode="auto">
        <a:xfrm>
          <a:off x="2524125" y="4704849"/>
          <a:ext cx="2438399" cy="1400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เพื่อโปรดทราบ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5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l" rtl="0">
            <a:defRPr sz="1000"/>
          </a:pPr>
          <a:r>
            <a:rPr lang="th-TH" sz="15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78</xdr:row>
      <xdr:rowOff>180974</xdr:rowOff>
    </xdr:from>
    <xdr:to>
      <xdr:col>5</xdr:col>
      <xdr:colOff>104774</xdr:colOff>
      <xdr:row>86</xdr:row>
      <xdr:rowOff>9525</xdr:rowOff>
    </xdr:to>
    <xdr:sp macro="" textlink="">
      <xdr:nvSpPr>
        <xdr:cNvPr id="2" name="Text Box 23"/>
        <xdr:cNvSpPr txBox="1">
          <a:spLocks noChangeArrowheads="1"/>
        </xdr:cNvSpPr>
      </xdr:nvSpPr>
      <xdr:spPr bwMode="auto">
        <a:xfrm>
          <a:off x="219075" y="32985074"/>
          <a:ext cx="2552699" cy="1943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เพื่อทราบ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(นายราเชนทร์</a:t>
          </a: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ประกอบกิจ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6</xdr:col>
      <xdr:colOff>180976</xdr:colOff>
      <xdr:row>77</xdr:row>
      <xdr:rowOff>238125</xdr:rowOff>
    </xdr:from>
    <xdr:to>
      <xdr:col>9</xdr:col>
      <xdr:colOff>400051</xdr:colOff>
      <xdr:row>84</xdr:row>
      <xdr:rowOff>209550</xdr:rowOff>
    </xdr:to>
    <xdr:sp macro="" textlink="">
      <xdr:nvSpPr>
        <xdr:cNvPr id="3" name="Text Box 68"/>
        <xdr:cNvSpPr txBox="1">
          <a:spLocks noChangeArrowheads="1"/>
        </xdr:cNvSpPr>
      </xdr:nvSpPr>
      <xdr:spPr bwMode="auto">
        <a:xfrm>
          <a:off x="3381376" y="32775525"/>
          <a:ext cx="1819275" cy="1819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ทราบ</a:t>
          </a:r>
        </a:p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0</xdr:col>
      <xdr:colOff>247650</xdr:colOff>
      <xdr:row>74</xdr:row>
      <xdr:rowOff>180974</xdr:rowOff>
    </xdr:from>
    <xdr:to>
      <xdr:col>4</xdr:col>
      <xdr:colOff>571500</xdr:colOff>
      <xdr:row>80</xdr:row>
      <xdr:rowOff>76199</xdr:rowOff>
    </xdr:to>
    <xdr:sp macro="" textlink="">
      <xdr:nvSpPr>
        <xdr:cNvPr id="4" name="Text Box 23"/>
        <xdr:cNvSpPr txBox="1">
          <a:spLocks noChangeArrowheads="1"/>
        </xdr:cNvSpPr>
      </xdr:nvSpPr>
      <xdr:spPr bwMode="auto">
        <a:xfrm>
          <a:off x="247650" y="31918274"/>
          <a:ext cx="2419350" cy="149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เพื่อโปรดทราบ</a:t>
          </a:r>
        </a:p>
        <a:p>
          <a:pPr algn="ctr" rtl="0">
            <a:defRPr sz="1000"/>
          </a:pPr>
          <a:endParaRPr lang="th-TH" sz="9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6</xdr:col>
      <xdr:colOff>714376</xdr:colOff>
      <xdr:row>74</xdr:row>
      <xdr:rowOff>190500</xdr:rowOff>
    </xdr:from>
    <xdr:to>
      <xdr:col>9</xdr:col>
      <xdr:colOff>561975</xdr:colOff>
      <xdr:row>81</xdr:row>
      <xdr:rowOff>38100</xdr:rowOff>
    </xdr:to>
    <xdr:sp macro="" textlink="">
      <xdr:nvSpPr>
        <xdr:cNvPr id="5" name="Text Box 23"/>
        <xdr:cNvSpPr txBox="1">
          <a:spLocks noChangeArrowheads="1"/>
        </xdr:cNvSpPr>
      </xdr:nvSpPr>
      <xdr:spPr bwMode="auto">
        <a:xfrm>
          <a:off x="3733801" y="31927800"/>
          <a:ext cx="1600199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เพื่อโปรดทราบ</a:t>
          </a:r>
        </a:p>
        <a:p>
          <a:pPr algn="ctr" rtl="0">
            <a:defRPr sz="1000"/>
          </a:pPr>
          <a:endParaRPr lang="th-TH" sz="9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31</xdr:row>
      <xdr:rowOff>0</xdr:rowOff>
    </xdr:from>
    <xdr:to>
      <xdr:col>3</xdr:col>
      <xdr:colOff>114300</xdr:colOff>
      <xdr:row>31</xdr:row>
      <xdr:rowOff>0</xdr:rowOff>
    </xdr:to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2047875" y="110013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31</xdr:row>
      <xdr:rowOff>0</xdr:rowOff>
    </xdr:from>
    <xdr:to>
      <xdr:col>4</xdr:col>
      <xdr:colOff>1104900</xdr:colOff>
      <xdr:row>31</xdr:row>
      <xdr:rowOff>0</xdr:rowOff>
    </xdr:to>
    <xdr:sp macro="" textlink="">
      <xdr:nvSpPr>
        <xdr:cNvPr id="7" name="Text Box 8"/>
        <xdr:cNvSpPr txBox="1">
          <a:spLocks noChangeArrowheads="1"/>
        </xdr:cNvSpPr>
      </xdr:nvSpPr>
      <xdr:spPr bwMode="auto">
        <a:xfrm>
          <a:off x="4086225" y="110013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8" name="Text Box 9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9" name="Text Box 10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10" name="Text Box 11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11" name="Text Box 12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31</xdr:row>
      <xdr:rowOff>0</xdr:rowOff>
    </xdr:from>
    <xdr:to>
      <xdr:col>3</xdr:col>
      <xdr:colOff>114300</xdr:colOff>
      <xdr:row>31</xdr:row>
      <xdr:rowOff>0</xdr:rowOff>
    </xdr:to>
    <xdr:sp macro="" textlink="">
      <xdr:nvSpPr>
        <xdr:cNvPr id="12" name="Text Box 15"/>
        <xdr:cNvSpPr txBox="1">
          <a:spLocks noChangeArrowheads="1"/>
        </xdr:cNvSpPr>
      </xdr:nvSpPr>
      <xdr:spPr bwMode="auto">
        <a:xfrm>
          <a:off x="2047875" y="110013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31</xdr:row>
      <xdr:rowOff>0</xdr:rowOff>
    </xdr:from>
    <xdr:to>
      <xdr:col>4</xdr:col>
      <xdr:colOff>1104900</xdr:colOff>
      <xdr:row>31</xdr:row>
      <xdr:rowOff>0</xdr:rowOff>
    </xdr:to>
    <xdr:sp macro="" textlink="">
      <xdr:nvSpPr>
        <xdr:cNvPr id="13" name="Text Box 16"/>
        <xdr:cNvSpPr txBox="1">
          <a:spLocks noChangeArrowheads="1"/>
        </xdr:cNvSpPr>
      </xdr:nvSpPr>
      <xdr:spPr bwMode="auto">
        <a:xfrm>
          <a:off x="4086225" y="110013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16" name="Text Box 19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17" name="Text Box 20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18" name="Text Box 21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19" name="Text Box 22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0</xdr:col>
      <xdr:colOff>295274</xdr:colOff>
      <xdr:row>23</xdr:row>
      <xdr:rowOff>200024</xdr:rowOff>
    </xdr:from>
    <xdr:to>
      <xdr:col>1</xdr:col>
      <xdr:colOff>2752724</xdr:colOff>
      <xdr:row>28</xdr:row>
      <xdr:rowOff>190500</xdr:rowOff>
    </xdr:to>
    <xdr:sp macro="" textlink="">
      <xdr:nvSpPr>
        <xdr:cNvPr id="20" name="Text Box 23"/>
        <xdr:cNvSpPr txBox="1">
          <a:spLocks noChangeArrowheads="1"/>
        </xdr:cNvSpPr>
      </xdr:nvSpPr>
      <xdr:spPr bwMode="auto">
        <a:xfrm>
          <a:off x="295274" y="7248524"/>
          <a:ext cx="2752725" cy="1476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เพื่อทราบ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ปลัดองค์การบริหารส่วนตำบลท่าจะหลุง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18</xdr:row>
      <xdr:rowOff>0</xdr:rowOff>
    </xdr:from>
    <xdr:to>
      <xdr:col>3</xdr:col>
      <xdr:colOff>114300</xdr:colOff>
      <xdr:row>18</xdr:row>
      <xdr:rowOff>0</xdr:rowOff>
    </xdr:to>
    <xdr:sp macro="" textlink="">
      <xdr:nvSpPr>
        <xdr:cNvPr id="21" name="Text Box 25"/>
        <xdr:cNvSpPr txBox="1">
          <a:spLocks noChangeArrowheads="1"/>
        </xdr:cNvSpPr>
      </xdr:nvSpPr>
      <xdr:spPr bwMode="auto">
        <a:xfrm>
          <a:off x="2047875" y="66198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18</xdr:row>
      <xdr:rowOff>0</xdr:rowOff>
    </xdr:from>
    <xdr:to>
      <xdr:col>4</xdr:col>
      <xdr:colOff>1104900</xdr:colOff>
      <xdr:row>18</xdr:row>
      <xdr:rowOff>0</xdr:rowOff>
    </xdr:to>
    <xdr:sp macro="" textlink="">
      <xdr:nvSpPr>
        <xdr:cNvPr id="22" name="Text Box 26"/>
        <xdr:cNvSpPr txBox="1">
          <a:spLocks noChangeArrowheads="1"/>
        </xdr:cNvSpPr>
      </xdr:nvSpPr>
      <xdr:spPr bwMode="auto">
        <a:xfrm>
          <a:off x="4086225" y="66198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23" name="Text Box 27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24" name="Text Box 28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25" name="Text Box 29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26" name="Text Box 30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18</xdr:row>
      <xdr:rowOff>0</xdr:rowOff>
    </xdr:from>
    <xdr:to>
      <xdr:col>3</xdr:col>
      <xdr:colOff>114300</xdr:colOff>
      <xdr:row>18</xdr:row>
      <xdr:rowOff>0</xdr:rowOff>
    </xdr:to>
    <xdr:sp macro="" textlink="">
      <xdr:nvSpPr>
        <xdr:cNvPr id="27" name="Text Box 31"/>
        <xdr:cNvSpPr txBox="1">
          <a:spLocks noChangeArrowheads="1"/>
        </xdr:cNvSpPr>
      </xdr:nvSpPr>
      <xdr:spPr bwMode="auto">
        <a:xfrm>
          <a:off x="2047875" y="66198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18</xdr:row>
      <xdr:rowOff>0</xdr:rowOff>
    </xdr:from>
    <xdr:to>
      <xdr:col>4</xdr:col>
      <xdr:colOff>1104900</xdr:colOff>
      <xdr:row>18</xdr:row>
      <xdr:rowOff>0</xdr:rowOff>
    </xdr:to>
    <xdr:sp macro="" textlink="">
      <xdr:nvSpPr>
        <xdr:cNvPr id="28" name="Text Box 32"/>
        <xdr:cNvSpPr txBox="1">
          <a:spLocks noChangeArrowheads="1"/>
        </xdr:cNvSpPr>
      </xdr:nvSpPr>
      <xdr:spPr bwMode="auto">
        <a:xfrm>
          <a:off x="4086225" y="66198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35</xdr:row>
      <xdr:rowOff>0</xdr:rowOff>
    </xdr:from>
    <xdr:to>
      <xdr:col>3</xdr:col>
      <xdr:colOff>114300</xdr:colOff>
      <xdr:row>35</xdr:row>
      <xdr:rowOff>0</xdr:rowOff>
    </xdr:to>
    <xdr:sp macro="" textlink="">
      <xdr:nvSpPr>
        <xdr:cNvPr id="29" name="Text Box 33"/>
        <xdr:cNvSpPr txBox="1">
          <a:spLocks noChangeArrowheads="1"/>
        </xdr:cNvSpPr>
      </xdr:nvSpPr>
      <xdr:spPr bwMode="auto">
        <a:xfrm>
          <a:off x="2047875" y="122205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35</xdr:row>
      <xdr:rowOff>0</xdr:rowOff>
    </xdr:from>
    <xdr:to>
      <xdr:col>4</xdr:col>
      <xdr:colOff>1104900</xdr:colOff>
      <xdr:row>35</xdr:row>
      <xdr:rowOff>0</xdr:rowOff>
    </xdr:to>
    <xdr:sp macro="" textlink="">
      <xdr:nvSpPr>
        <xdr:cNvPr id="30" name="Text Box 34"/>
        <xdr:cNvSpPr txBox="1">
          <a:spLocks noChangeArrowheads="1"/>
        </xdr:cNvSpPr>
      </xdr:nvSpPr>
      <xdr:spPr bwMode="auto">
        <a:xfrm>
          <a:off x="4086225" y="122205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31" name="Text Box 35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32" name="Text Box 36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33" name="Text Box 37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34" name="Text Box 38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33</xdr:row>
      <xdr:rowOff>0</xdr:rowOff>
    </xdr:from>
    <xdr:to>
      <xdr:col>3</xdr:col>
      <xdr:colOff>114300</xdr:colOff>
      <xdr:row>33</xdr:row>
      <xdr:rowOff>0</xdr:rowOff>
    </xdr:to>
    <xdr:sp macro="" textlink="">
      <xdr:nvSpPr>
        <xdr:cNvPr id="35" name="Text Box 39"/>
        <xdr:cNvSpPr txBox="1">
          <a:spLocks noChangeArrowheads="1"/>
        </xdr:cNvSpPr>
      </xdr:nvSpPr>
      <xdr:spPr bwMode="auto">
        <a:xfrm>
          <a:off x="2047875" y="116109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33</xdr:row>
      <xdr:rowOff>0</xdr:rowOff>
    </xdr:from>
    <xdr:to>
      <xdr:col>4</xdr:col>
      <xdr:colOff>1104900</xdr:colOff>
      <xdr:row>33</xdr:row>
      <xdr:rowOff>0</xdr:rowOff>
    </xdr:to>
    <xdr:sp macro="" textlink="">
      <xdr:nvSpPr>
        <xdr:cNvPr id="36" name="Text Box 40"/>
        <xdr:cNvSpPr txBox="1">
          <a:spLocks noChangeArrowheads="1"/>
        </xdr:cNvSpPr>
      </xdr:nvSpPr>
      <xdr:spPr bwMode="auto">
        <a:xfrm>
          <a:off x="4086225" y="116109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37" name="Text Box 41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38" name="Text Box 42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39" name="Text Box 43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40" name="Text Box 44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33</xdr:row>
      <xdr:rowOff>0</xdr:rowOff>
    </xdr:from>
    <xdr:to>
      <xdr:col>3</xdr:col>
      <xdr:colOff>114300</xdr:colOff>
      <xdr:row>33</xdr:row>
      <xdr:rowOff>0</xdr:rowOff>
    </xdr:to>
    <xdr:sp macro="" textlink="">
      <xdr:nvSpPr>
        <xdr:cNvPr id="41" name="Text Box 45"/>
        <xdr:cNvSpPr txBox="1">
          <a:spLocks noChangeArrowheads="1"/>
        </xdr:cNvSpPr>
      </xdr:nvSpPr>
      <xdr:spPr bwMode="auto">
        <a:xfrm>
          <a:off x="2047875" y="116109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33</xdr:row>
      <xdr:rowOff>0</xdr:rowOff>
    </xdr:from>
    <xdr:to>
      <xdr:col>4</xdr:col>
      <xdr:colOff>1104900</xdr:colOff>
      <xdr:row>33</xdr:row>
      <xdr:rowOff>0</xdr:rowOff>
    </xdr:to>
    <xdr:sp macro="" textlink="">
      <xdr:nvSpPr>
        <xdr:cNvPr id="42" name="Text Box 46"/>
        <xdr:cNvSpPr txBox="1">
          <a:spLocks noChangeArrowheads="1"/>
        </xdr:cNvSpPr>
      </xdr:nvSpPr>
      <xdr:spPr bwMode="auto">
        <a:xfrm>
          <a:off x="4086225" y="116109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35</xdr:row>
      <xdr:rowOff>0</xdr:rowOff>
    </xdr:from>
    <xdr:to>
      <xdr:col>3</xdr:col>
      <xdr:colOff>114300</xdr:colOff>
      <xdr:row>35</xdr:row>
      <xdr:rowOff>0</xdr:rowOff>
    </xdr:to>
    <xdr:sp macro="" textlink="">
      <xdr:nvSpPr>
        <xdr:cNvPr id="43" name="Text Box 47"/>
        <xdr:cNvSpPr txBox="1">
          <a:spLocks noChangeArrowheads="1"/>
        </xdr:cNvSpPr>
      </xdr:nvSpPr>
      <xdr:spPr bwMode="auto">
        <a:xfrm>
          <a:off x="2047875" y="122205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35</xdr:row>
      <xdr:rowOff>0</xdr:rowOff>
    </xdr:from>
    <xdr:to>
      <xdr:col>4</xdr:col>
      <xdr:colOff>1104900</xdr:colOff>
      <xdr:row>35</xdr:row>
      <xdr:rowOff>0</xdr:rowOff>
    </xdr:to>
    <xdr:sp macro="" textlink="">
      <xdr:nvSpPr>
        <xdr:cNvPr id="44" name="Text Box 48"/>
        <xdr:cNvSpPr txBox="1">
          <a:spLocks noChangeArrowheads="1"/>
        </xdr:cNvSpPr>
      </xdr:nvSpPr>
      <xdr:spPr bwMode="auto">
        <a:xfrm>
          <a:off x="4086225" y="122205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45" name="Text Box 49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46" name="Text Box 50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47" name="Text Box 51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48" name="Text Box 52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33</xdr:row>
      <xdr:rowOff>0</xdr:rowOff>
    </xdr:from>
    <xdr:to>
      <xdr:col>3</xdr:col>
      <xdr:colOff>114300</xdr:colOff>
      <xdr:row>33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2047875" y="116109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33</xdr:row>
      <xdr:rowOff>0</xdr:rowOff>
    </xdr:from>
    <xdr:to>
      <xdr:col>4</xdr:col>
      <xdr:colOff>1104900</xdr:colOff>
      <xdr:row>33</xdr:row>
      <xdr:rowOff>0</xdr:rowOff>
    </xdr:to>
    <xdr:sp macro="" textlink="">
      <xdr:nvSpPr>
        <xdr:cNvPr id="50" name="Text Box 54"/>
        <xdr:cNvSpPr txBox="1">
          <a:spLocks noChangeArrowheads="1"/>
        </xdr:cNvSpPr>
      </xdr:nvSpPr>
      <xdr:spPr bwMode="auto">
        <a:xfrm>
          <a:off x="4086225" y="116109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51" name="Text Box 55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52" name="Text Box 56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53" name="Text Box 57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54" name="Text Box 58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33</xdr:row>
      <xdr:rowOff>0</xdr:rowOff>
    </xdr:from>
    <xdr:to>
      <xdr:col>3</xdr:col>
      <xdr:colOff>114300</xdr:colOff>
      <xdr:row>33</xdr:row>
      <xdr:rowOff>0</xdr:rowOff>
    </xdr:to>
    <xdr:sp macro="" textlink="">
      <xdr:nvSpPr>
        <xdr:cNvPr id="55" name="Text Box 59"/>
        <xdr:cNvSpPr txBox="1">
          <a:spLocks noChangeArrowheads="1"/>
        </xdr:cNvSpPr>
      </xdr:nvSpPr>
      <xdr:spPr bwMode="auto">
        <a:xfrm>
          <a:off x="2047875" y="1161097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33</xdr:row>
      <xdr:rowOff>0</xdr:rowOff>
    </xdr:from>
    <xdr:to>
      <xdr:col>4</xdr:col>
      <xdr:colOff>1104900</xdr:colOff>
      <xdr:row>33</xdr:row>
      <xdr:rowOff>0</xdr:rowOff>
    </xdr:to>
    <xdr:sp macro="" textlink="">
      <xdr:nvSpPr>
        <xdr:cNvPr id="56" name="Text Box 60"/>
        <xdr:cNvSpPr txBox="1">
          <a:spLocks noChangeArrowheads="1"/>
        </xdr:cNvSpPr>
      </xdr:nvSpPr>
      <xdr:spPr bwMode="auto">
        <a:xfrm>
          <a:off x="4086225" y="1161097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25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57" name="Text Box 61"/>
        <xdr:cNvSpPr txBox="1">
          <a:spLocks noChangeArrowheads="1"/>
        </xdr:cNvSpPr>
      </xdr:nvSpPr>
      <xdr:spPr bwMode="auto">
        <a:xfrm>
          <a:off x="2047875" y="920115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25</xdr:row>
      <xdr:rowOff>0</xdr:rowOff>
    </xdr:from>
    <xdr:to>
      <xdr:col>4</xdr:col>
      <xdr:colOff>1104900</xdr:colOff>
      <xdr:row>25</xdr:row>
      <xdr:rowOff>0</xdr:rowOff>
    </xdr:to>
    <xdr:sp macro="" textlink="">
      <xdr:nvSpPr>
        <xdr:cNvPr id="58" name="Text Box 62"/>
        <xdr:cNvSpPr txBox="1">
          <a:spLocks noChangeArrowheads="1"/>
        </xdr:cNvSpPr>
      </xdr:nvSpPr>
      <xdr:spPr bwMode="auto">
        <a:xfrm>
          <a:off x="4086225" y="920115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59" name="Text Box 63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60" name="Text Box 64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61" name="Text Box 65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62" name="Text Box 66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2</xdr:col>
      <xdr:colOff>323850</xdr:colOff>
      <xdr:row>23</xdr:row>
      <xdr:rowOff>200025</xdr:rowOff>
    </xdr:from>
    <xdr:to>
      <xdr:col>4</xdr:col>
      <xdr:colOff>923924</xdr:colOff>
      <xdr:row>28</xdr:row>
      <xdr:rowOff>190500</xdr:rowOff>
    </xdr:to>
    <xdr:sp macro="" textlink="">
      <xdr:nvSpPr>
        <xdr:cNvPr id="63" name="Text Box 68"/>
        <xdr:cNvSpPr txBox="1">
          <a:spLocks noChangeArrowheads="1"/>
        </xdr:cNvSpPr>
      </xdr:nvSpPr>
      <xdr:spPr bwMode="auto">
        <a:xfrm>
          <a:off x="3390900" y="7248525"/>
          <a:ext cx="2628899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22</xdr:row>
      <xdr:rowOff>0</xdr:rowOff>
    </xdr:from>
    <xdr:to>
      <xdr:col>3</xdr:col>
      <xdr:colOff>114300</xdr:colOff>
      <xdr:row>22</xdr:row>
      <xdr:rowOff>0</xdr:rowOff>
    </xdr:to>
    <xdr:sp macro="" textlink="">
      <xdr:nvSpPr>
        <xdr:cNvPr id="64" name="Text Box 69"/>
        <xdr:cNvSpPr txBox="1">
          <a:spLocks noChangeArrowheads="1"/>
        </xdr:cNvSpPr>
      </xdr:nvSpPr>
      <xdr:spPr bwMode="auto">
        <a:xfrm>
          <a:off x="2047875" y="831532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22</xdr:row>
      <xdr:rowOff>0</xdr:rowOff>
    </xdr:from>
    <xdr:to>
      <xdr:col>4</xdr:col>
      <xdr:colOff>1104900</xdr:colOff>
      <xdr:row>22</xdr:row>
      <xdr:rowOff>0</xdr:rowOff>
    </xdr:to>
    <xdr:sp macro="" textlink="">
      <xdr:nvSpPr>
        <xdr:cNvPr id="65" name="Text Box 70"/>
        <xdr:cNvSpPr txBox="1">
          <a:spLocks noChangeArrowheads="1"/>
        </xdr:cNvSpPr>
      </xdr:nvSpPr>
      <xdr:spPr bwMode="auto">
        <a:xfrm>
          <a:off x="4086225" y="831532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3</xdr:col>
      <xdr:colOff>266700</xdr:colOff>
      <xdr:row>0</xdr:row>
      <xdr:rowOff>0</xdr:rowOff>
    </xdr:from>
    <xdr:to>
      <xdr:col>4</xdr:col>
      <xdr:colOff>971550</xdr:colOff>
      <xdr:row>0</xdr:row>
      <xdr:rowOff>0</xdr:rowOff>
    </xdr:to>
    <xdr:sp macro="" textlink="">
      <xdr:nvSpPr>
        <xdr:cNvPr id="66" name="Text Box 71"/>
        <xdr:cNvSpPr txBox="1">
          <a:spLocks noChangeArrowheads="1"/>
        </xdr:cNvSpPr>
      </xdr:nvSpPr>
      <xdr:spPr bwMode="auto">
        <a:xfrm>
          <a:off x="43338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(นายราเชนทร์   ประกอบกิจ)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1</xdr:col>
      <xdr:colOff>1562100</xdr:colOff>
      <xdr:row>0</xdr:row>
      <xdr:rowOff>0</xdr:rowOff>
    </xdr:from>
    <xdr:to>
      <xdr:col>3</xdr:col>
      <xdr:colOff>447675</xdr:colOff>
      <xdr:row>0</xdr:row>
      <xdr:rowOff>0</xdr:rowOff>
    </xdr:to>
    <xdr:sp macro="" textlink="">
      <xdr:nvSpPr>
        <xdr:cNvPr id="67" name="Text Box 72"/>
        <xdr:cNvSpPr txBox="1">
          <a:spLocks noChangeArrowheads="1"/>
        </xdr:cNvSpPr>
      </xdr:nvSpPr>
      <xdr:spPr bwMode="auto">
        <a:xfrm>
          <a:off x="1857375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(นายวันชัย   แนบกระโทก)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1752600</xdr:colOff>
      <xdr:row>0</xdr:row>
      <xdr:rowOff>0</xdr:rowOff>
    </xdr:from>
    <xdr:to>
      <xdr:col>3</xdr:col>
      <xdr:colOff>114300</xdr:colOff>
      <xdr:row>0</xdr:row>
      <xdr:rowOff>0</xdr:rowOff>
    </xdr:to>
    <xdr:sp macro="" textlink="">
      <xdr:nvSpPr>
        <xdr:cNvPr id="68" name="Text Box 73"/>
        <xdr:cNvSpPr txBox="1">
          <a:spLocks noChangeArrowheads="1"/>
        </xdr:cNvSpPr>
      </xdr:nvSpPr>
      <xdr:spPr bwMode="auto">
        <a:xfrm>
          <a:off x="2047875" y="0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0</xdr:row>
      <xdr:rowOff>0</xdr:rowOff>
    </xdr:from>
    <xdr:to>
      <xdr:col>4</xdr:col>
      <xdr:colOff>1104900</xdr:colOff>
      <xdr:row>0</xdr:row>
      <xdr:rowOff>0</xdr:rowOff>
    </xdr:to>
    <xdr:sp macro="" textlink="">
      <xdr:nvSpPr>
        <xdr:cNvPr id="69" name="Text Box 74"/>
        <xdr:cNvSpPr txBox="1">
          <a:spLocks noChangeArrowheads="1"/>
        </xdr:cNvSpPr>
      </xdr:nvSpPr>
      <xdr:spPr bwMode="auto">
        <a:xfrm>
          <a:off x="4086225" y="0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1</xdr:col>
      <xdr:colOff>1752600</xdr:colOff>
      <xdr:row>22</xdr:row>
      <xdr:rowOff>0</xdr:rowOff>
    </xdr:from>
    <xdr:to>
      <xdr:col>3</xdr:col>
      <xdr:colOff>114300</xdr:colOff>
      <xdr:row>22</xdr:row>
      <xdr:rowOff>0</xdr:rowOff>
    </xdr:to>
    <xdr:sp macro="" textlink="">
      <xdr:nvSpPr>
        <xdr:cNvPr id="70" name="Text Box 75"/>
        <xdr:cNvSpPr txBox="1">
          <a:spLocks noChangeArrowheads="1"/>
        </xdr:cNvSpPr>
      </xdr:nvSpPr>
      <xdr:spPr bwMode="auto">
        <a:xfrm>
          <a:off x="2047875" y="8315325"/>
          <a:ext cx="2133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(นายอภิชาติ    ชุ่มวงศ์จันทร์)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3</xdr:col>
      <xdr:colOff>19050</xdr:colOff>
      <xdr:row>22</xdr:row>
      <xdr:rowOff>0</xdr:rowOff>
    </xdr:from>
    <xdr:to>
      <xdr:col>4</xdr:col>
      <xdr:colOff>1104900</xdr:colOff>
      <xdr:row>22</xdr:row>
      <xdr:rowOff>0</xdr:rowOff>
    </xdr:to>
    <xdr:sp macro="" textlink="">
      <xdr:nvSpPr>
        <xdr:cNvPr id="71" name="Text Box 76"/>
        <xdr:cNvSpPr txBox="1">
          <a:spLocks noChangeArrowheads="1"/>
        </xdr:cNvSpPr>
      </xdr:nvSpPr>
      <xdr:spPr bwMode="auto">
        <a:xfrm>
          <a:off x="4086225" y="8315325"/>
          <a:ext cx="203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0292" anchor="b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(นายเสนอ  เปี้ยกระโทก)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ประธานกรรมการบริหาร อบต. ท่าจะหลุง</a:t>
          </a:r>
        </a:p>
      </xdr:txBody>
    </xdr:sp>
    <xdr:clientData/>
  </xdr:twoCellAnchor>
  <xdr:twoCellAnchor>
    <xdr:from>
      <xdr:col>0</xdr:col>
      <xdr:colOff>285749</xdr:colOff>
      <xdr:row>19</xdr:row>
      <xdr:rowOff>9525</xdr:rowOff>
    </xdr:from>
    <xdr:to>
      <xdr:col>2</xdr:col>
      <xdr:colOff>47624</xdr:colOff>
      <xdr:row>22</xdr:row>
      <xdr:rowOff>285750</xdr:rowOff>
    </xdr:to>
    <xdr:sp macro="" textlink="">
      <xdr:nvSpPr>
        <xdr:cNvPr id="72" name="Text Box 23"/>
        <xdr:cNvSpPr txBox="1">
          <a:spLocks noChangeArrowheads="1"/>
        </xdr:cNvSpPr>
      </xdr:nvSpPr>
      <xdr:spPr bwMode="auto">
        <a:xfrm>
          <a:off x="285749" y="5876925"/>
          <a:ext cx="28289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CordiaUPC"/>
              <a:cs typeface="CordiaUPC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CordiaUPC"/>
              <a:cs typeface="CordiaUPC"/>
            </a:rPr>
            <a:t> 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เพื่อโปรดทราบ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2</xdr:col>
      <xdr:colOff>352425</xdr:colOff>
      <xdr:row>19</xdr:row>
      <xdr:rowOff>85726</xdr:rowOff>
    </xdr:from>
    <xdr:to>
      <xdr:col>4</xdr:col>
      <xdr:colOff>990600</xdr:colOff>
      <xdr:row>23</xdr:row>
      <xdr:rowOff>19050</xdr:rowOff>
    </xdr:to>
    <xdr:sp macro="" textlink="">
      <xdr:nvSpPr>
        <xdr:cNvPr id="73" name="Text Box 23"/>
        <xdr:cNvSpPr txBox="1">
          <a:spLocks noChangeArrowheads="1"/>
        </xdr:cNvSpPr>
      </xdr:nvSpPr>
      <xdr:spPr bwMode="auto">
        <a:xfrm>
          <a:off x="3419475" y="5953126"/>
          <a:ext cx="2667000" cy="1114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b" upright="1"/>
        <a:lstStyle/>
        <a:p>
          <a:pPr algn="l" rtl="0">
            <a:defRPr sz="1000"/>
          </a:pPr>
          <a:r>
            <a:rPr lang="en-US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</a:t>
          </a: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เพื่อทราบ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0</xdr:row>
      <xdr:rowOff>104775</xdr:rowOff>
    </xdr:from>
    <xdr:to>
      <xdr:col>9</xdr:col>
      <xdr:colOff>1228725</xdr:colOff>
      <xdr:row>1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591175" y="104775"/>
          <a:ext cx="9429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หมายเหตุ  1</a:t>
          </a:r>
        </a:p>
        <a:p>
          <a:pPr algn="r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28576</xdr:colOff>
      <xdr:row>116</xdr:row>
      <xdr:rowOff>114299</xdr:rowOff>
    </xdr:from>
    <xdr:to>
      <xdr:col>6</xdr:col>
      <xdr:colOff>219076</xdr:colOff>
      <xdr:row>124</xdr:row>
      <xdr:rowOff>66675</xdr:rowOff>
    </xdr:to>
    <xdr:sp macro="" textlink="">
      <xdr:nvSpPr>
        <xdr:cNvPr id="3" name="Text Box 23"/>
        <xdr:cNvSpPr txBox="1">
          <a:spLocks noChangeArrowheads="1"/>
        </xdr:cNvSpPr>
      </xdr:nvSpPr>
      <xdr:spPr bwMode="auto">
        <a:xfrm>
          <a:off x="409576" y="33566099"/>
          <a:ext cx="2343150" cy="2124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UPC"/>
              <a:cs typeface="CordiaUPC"/>
            </a:rPr>
            <a:t>-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เพื่อทราบ</a:t>
          </a: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</a:p>
        <a:p>
          <a:pPr algn="l" rtl="0">
            <a:defRPr sz="1000"/>
          </a:pPr>
          <a:endParaRPr lang="th-TH" sz="16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endParaRPr lang="th-TH" sz="16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(นายราเชนทร์   ประกอบกิจ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ลัดองค์การบริหารส่วนตำบล</a:t>
          </a:r>
        </a:p>
      </xdr:txBody>
    </xdr:sp>
    <xdr:clientData/>
  </xdr:twoCellAnchor>
  <xdr:twoCellAnchor>
    <xdr:from>
      <xdr:col>7</xdr:col>
      <xdr:colOff>200027</xdr:colOff>
      <xdr:row>116</xdr:row>
      <xdr:rowOff>209549</xdr:rowOff>
    </xdr:from>
    <xdr:to>
      <xdr:col>10</xdr:col>
      <xdr:colOff>0</xdr:colOff>
      <xdr:row>124</xdr:row>
      <xdr:rowOff>9524</xdr:rowOff>
    </xdr:to>
    <xdr:sp macro="" textlink="">
      <xdr:nvSpPr>
        <xdr:cNvPr id="4" name="Text Box 68"/>
        <xdr:cNvSpPr txBox="1">
          <a:spLocks noChangeArrowheads="1"/>
        </xdr:cNvSpPr>
      </xdr:nvSpPr>
      <xdr:spPr bwMode="auto">
        <a:xfrm>
          <a:off x="3429002" y="33661349"/>
          <a:ext cx="3162298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ทราบ </a:t>
          </a:r>
        </a:p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(นายมานิตย์  นิจกระโทก)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นายกองค์การบริหารส่วนตำบลท่าจะหลุง</a:t>
          </a:r>
        </a:p>
      </xdr:txBody>
    </xdr:sp>
    <xdr:clientData/>
  </xdr:twoCellAnchor>
  <xdr:twoCellAnchor>
    <xdr:from>
      <xdr:col>1</xdr:col>
      <xdr:colOff>209550</xdr:colOff>
      <xdr:row>109</xdr:row>
      <xdr:rowOff>114301</xdr:rowOff>
    </xdr:from>
    <xdr:to>
      <xdr:col>6</xdr:col>
      <xdr:colOff>400051</xdr:colOff>
      <xdr:row>114</xdr:row>
      <xdr:rowOff>219075</xdr:rowOff>
    </xdr:to>
    <xdr:sp macro="" textlink="">
      <xdr:nvSpPr>
        <xdr:cNvPr id="5" name="Text Box 23"/>
        <xdr:cNvSpPr txBox="1">
          <a:spLocks noChangeArrowheads="1"/>
        </xdr:cNvSpPr>
      </xdr:nvSpPr>
      <xdr:spPr bwMode="auto">
        <a:xfrm>
          <a:off x="304800" y="31718251"/>
          <a:ext cx="2628901" cy="1371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-  </a:t>
          </a: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เพื่อโปรดทราบ</a:t>
          </a:r>
        </a:p>
        <a:p>
          <a:pPr algn="l" rtl="0">
            <a:defRPr sz="1000"/>
          </a:pPr>
          <a:endParaRPr lang="th-TH" sz="11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endParaRPr lang="th-TH" sz="1100" b="0" i="0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(นางสาวสมบูรณ์   คล่องกระโทก)</a:t>
          </a: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นักวิชาการคลัง</a:t>
          </a:r>
        </a:p>
      </xdr:txBody>
    </xdr:sp>
    <xdr:clientData/>
  </xdr:twoCellAnchor>
  <xdr:twoCellAnchor>
    <xdr:from>
      <xdr:col>7</xdr:col>
      <xdr:colOff>542927</xdr:colOff>
      <xdr:row>108</xdr:row>
      <xdr:rowOff>152400</xdr:rowOff>
    </xdr:from>
    <xdr:to>
      <xdr:col>10</xdr:col>
      <xdr:colOff>0</xdr:colOff>
      <xdr:row>115</xdr:row>
      <xdr:rowOff>85725</xdr:rowOff>
    </xdr:to>
    <xdr:sp macro="" textlink="">
      <xdr:nvSpPr>
        <xdr:cNvPr id="6" name="Text Box 23"/>
        <xdr:cNvSpPr txBox="1">
          <a:spLocks noChangeArrowheads="1"/>
        </xdr:cNvSpPr>
      </xdr:nvSpPr>
      <xdr:spPr bwMode="auto">
        <a:xfrm>
          <a:off x="3771902" y="31451550"/>
          <a:ext cx="2819398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54864" anchor="t" upright="1"/>
        <a:lstStyle/>
        <a:p>
          <a:pPr algn="ctr" rtl="0">
            <a:defRPr sz="1000"/>
          </a:pPr>
          <a:endParaRPr lang="th-TH" sz="1400" b="0" i="0" strike="noStrike">
            <a:solidFill>
              <a:srgbClr val="000000"/>
            </a:solidFill>
            <a:latin typeface="CordiaUPC"/>
            <a:cs typeface="CordiaUPC"/>
          </a:endParaRPr>
        </a:p>
        <a:p>
          <a:pPr rtl="0"/>
          <a:r>
            <a:rPr lang="th-TH" sz="1600" b="0" i="0" baseline="0">
              <a:latin typeface="TH SarabunPSK" pitchFamily="34" charset="-34"/>
              <a:ea typeface="+mn-ea"/>
              <a:cs typeface="TH SarabunPSK" pitchFamily="34" charset="-34"/>
            </a:rPr>
            <a:t>-  เพื่อโปรดทราบ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pPr rtl="0" fontAlgn="base"/>
          <a:endParaRPr lang="th-TH" sz="1600" b="0" i="0" baseline="0">
            <a:latin typeface="TH SarabunPSK" pitchFamily="34" charset="-34"/>
            <a:ea typeface="+mn-ea"/>
            <a:cs typeface="TH SarabunPSK" pitchFamily="34" charset="-34"/>
          </a:endParaRPr>
        </a:p>
        <a:p>
          <a:pPr rtl="0" fontAlgn="base"/>
          <a:endParaRPr lang="th-TH" sz="1600" b="0" i="0" baseline="0">
            <a:latin typeface="TH SarabunPSK" pitchFamily="34" charset="-34"/>
            <a:ea typeface="+mn-ea"/>
            <a:cs typeface="TH SarabunPSK" pitchFamily="34" charset="-34"/>
          </a:endParaRPr>
        </a:p>
        <a:p>
          <a:pPr rtl="0"/>
          <a:r>
            <a:rPr lang="th-TH" sz="1600" b="0" i="0" baseline="0">
              <a:latin typeface="TH SarabunPSK" pitchFamily="34" charset="-34"/>
              <a:ea typeface="+mn-ea"/>
              <a:cs typeface="TH SarabunPSK" pitchFamily="34" charset="-34"/>
            </a:rPr>
            <a:t>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(นางกนกอร   ฝ่ายโคกสูง)</a:t>
          </a:r>
        </a:p>
        <a:p>
          <a:pPr algn="l" rtl="0">
            <a:defRPr sz="1000"/>
          </a:pP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591;&#3610;&#3648;&#3604;&#3639;&#3629;&#3609;&#3611;&#3636;&#3604;&#3610;&#3633;&#3597;&#3594;&#3637;5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หลังปิด"/>
      <sheetName val="รายละเอียดประกอบงบเอา"/>
      <sheetName val="รายละเอียดประกอบงบเอา 78-79"/>
      <sheetName val="รอจ่าย"/>
      <sheetName val="รอจ่าย 80"/>
      <sheetName val="รอค้างจ่าย"/>
      <sheetName val="ค้างจ่าย80"/>
      <sheetName val="รับผาก2"/>
      <sheetName val="รับผาก81"/>
      <sheetName val="รายรับจริง1"/>
      <sheetName val="แยกรายรับ-จ่าย"/>
      <sheetName val="กระดาษทำการ (2)"/>
      <sheetName val="รับจริงจ่ายจริง"/>
      <sheetName val="ฐานะการเงิน"/>
      <sheetName val="แสดงฐานะการเงิน 74 "/>
      <sheetName val="แสดงฐานะการเงิน 75"/>
      <sheetName val="ประกอบแสดงฐานะการเงิน1"/>
      <sheetName val="ประกอบแสดงฐานะการเงิน 2"/>
      <sheetName val="ประกอบแสดงฐานะการเงิน6"/>
      <sheetName val="ประกอบแสดงฐานะการเงิน5"/>
      <sheetName val="ประกอบแสดงฐานะการเงิน4"/>
      <sheetName val="ประกอบแสดงฐานนะการเงิน3"/>
      <sheetName val="ทรัพย์สิน"/>
      <sheetName val="ทรัพย์สิน 77"/>
      <sheetName val="กระดาษทำการ"/>
      <sheetName val="8.1"/>
      <sheetName val="เงินสะสม"/>
      <sheetName val="เงินสะสม82"/>
      <sheetName val="แนบท้ายเงินสะสม82 (1)"/>
      <sheetName val="รับผญ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E6">
            <v>746852</v>
          </cell>
        </row>
        <row r="7">
          <cell r="E7">
            <v>920000</v>
          </cell>
        </row>
        <row r="8">
          <cell r="E8">
            <v>1070337</v>
          </cell>
        </row>
        <row r="9">
          <cell r="E9">
            <v>170000</v>
          </cell>
        </row>
        <row r="10">
          <cell r="E10">
            <v>297263</v>
          </cell>
        </row>
        <row r="11">
          <cell r="E11">
            <v>414240</v>
          </cell>
        </row>
        <row r="12">
          <cell r="E12">
            <v>987000</v>
          </cell>
        </row>
        <row r="14">
          <cell r="E14">
            <v>1437500</v>
          </cell>
        </row>
        <row r="15">
          <cell r="E15">
            <v>150490</v>
          </cell>
        </row>
        <row r="16">
          <cell r="E16">
            <v>140980</v>
          </cell>
        </row>
        <row r="17">
          <cell r="E17">
            <v>70500</v>
          </cell>
        </row>
        <row r="18">
          <cell r="E18">
            <v>35700</v>
          </cell>
        </row>
        <row r="19">
          <cell r="E19">
            <v>9200</v>
          </cell>
        </row>
        <row r="20">
          <cell r="E20">
            <v>1049031</v>
          </cell>
        </row>
        <row r="21">
          <cell r="E21">
            <v>1452618.95</v>
          </cell>
        </row>
        <row r="22">
          <cell r="E22">
            <v>212140</v>
          </cell>
        </row>
        <row r="23">
          <cell r="E23">
            <v>75000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workbookViewId="0">
      <selection activeCell="I7" sqref="I7"/>
    </sheetView>
  </sheetViews>
  <sheetFormatPr defaultRowHeight="21.75"/>
  <cols>
    <col min="1" max="1" width="2.375" style="1" customWidth="1"/>
    <col min="2" max="2" width="34.875" style="1" customWidth="1"/>
    <col min="3" max="3" width="9" style="1"/>
    <col min="4" max="5" width="16.375" style="1" customWidth="1"/>
    <col min="6" max="16384" width="9" style="1"/>
  </cols>
  <sheetData>
    <row r="1" spans="1:5" ht="24">
      <c r="A1" s="411" t="s">
        <v>4</v>
      </c>
      <c r="B1" s="411"/>
      <c r="C1" s="411"/>
      <c r="D1" s="411"/>
      <c r="E1" s="411"/>
    </row>
    <row r="2" spans="1:5" ht="24">
      <c r="A2" s="411" t="s">
        <v>5</v>
      </c>
      <c r="B2" s="411"/>
      <c r="C2" s="411"/>
      <c r="D2" s="411"/>
      <c r="E2" s="411"/>
    </row>
    <row r="3" spans="1:5" s="2" customFormat="1" ht="27.75">
      <c r="A3" s="412" t="s">
        <v>6</v>
      </c>
      <c r="B3" s="412"/>
      <c r="C3" s="412"/>
      <c r="D3" s="412"/>
      <c r="E3" s="412"/>
    </row>
    <row r="4" spans="1:5" s="6" customFormat="1" ht="26.25">
      <c r="A4" s="413" t="s">
        <v>7</v>
      </c>
      <c r="B4" s="414"/>
      <c r="C4" s="3" t="s">
        <v>1</v>
      </c>
      <c r="D4" s="4" t="s">
        <v>8</v>
      </c>
      <c r="E4" s="5" t="s">
        <v>9</v>
      </c>
    </row>
    <row r="5" spans="1:5">
      <c r="A5" s="25"/>
      <c r="B5" s="8" t="s">
        <v>10</v>
      </c>
      <c r="C5" s="9">
        <v>11100</v>
      </c>
      <c r="D5" s="10">
        <v>0</v>
      </c>
      <c r="E5" s="26"/>
    </row>
    <row r="6" spans="1:5">
      <c r="A6" s="11"/>
      <c r="B6" s="12" t="s">
        <v>11</v>
      </c>
      <c r="C6" s="13">
        <v>111203</v>
      </c>
      <c r="D6" s="10">
        <v>0</v>
      </c>
      <c r="E6" s="10"/>
    </row>
    <row r="7" spans="1:5">
      <c r="A7" s="11"/>
      <c r="B7" s="12" t="s">
        <v>12</v>
      </c>
      <c r="C7" s="13">
        <v>111201</v>
      </c>
      <c r="D7" s="14">
        <v>2690292.89</v>
      </c>
      <c r="E7" s="10"/>
    </row>
    <row r="8" spans="1:5">
      <c r="A8" s="11"/>
      <c r="B8" s="12" t="s">
        <v>13</v>
      </c>
      <c r="C8" s="13">
        <v>111201</v>
      </c>
      <c r="D8" s="10">
        <v>1091002.77</v>
      </c>
      <c r="E8" s="10"/>
    </row>
    <row r="9" spans="1:5">
      <c r="A9" s="11"/>
      <c r="B9" s="12" t="s">
        <v>14</v>
      </c>
      <c r="C9" s="13">
        <v>111201</v>
      </c>
      <c r="D9" s="10">
        <v>356455.07</v>
      </c>
      <c r="E9" s="10"/>
    </row>
    <row r="10" spans="1:5">
      <c r="A10" s="11"/>
      <c r="B10" s="12" t="s">
        <v>15</v>
      </c>
      <c r="C10" s="13">
        <v>111202</v>
      </c>
      <c r="D10" s="10">
        <v>20039645.57</v>
      </c>
      <c r="E10" s="10"/>
    </row>
    <row r="11" spans="1:5">
      <c r="A11" s="11"/>
      <c r="B11" s="12" t="s">
        <v>16</v>
      </c>
      <c r="C11" s="13">
        <v>111202</v>
      </c>
      <c r="D11" s="15">
        <v>9073356.6400000006</v>
      </c>
      <c r="E11" s="10"/>
    </row>
    <row r="12" spans="1:5">
      <c r="A12" s="11"/>
      <c r="B12" s="12" t="s">
        <v>21</v>
      </c>
      <c r="C12" s="13">
        <v>113200</v>
      </c>
      <c r="D12" s="15">
        <v>32340</v>
      </c>
      <c r="E12" s="10"/>
    </row>
    <row r="13" spans="1:5">
      <c r="A13" s="11"/>
      <c r="B13" s="12" t="s">
        <v>17</v>
      </c>
      <c r="C13" s="13">
        <v>113301</v>
      </c>
      <c r="D13" s="15">
        <v>368</v>
      </c>
      <c r="E13" s="10"/>
    </row>
    <row r="14" spans="1:5">
      <c r="A14" s="11"/>
      <c r="B14" s="12" t="s">
        <v>18</v>
      </c>
      <c r="C14" s="13">
        <v>113302</v>
      </c>
      <c r="D14" s="16">
        <v>11395.56</v>
      </c>
      <c r="E14" s="10"/>
    </row>
    <row r="15" spans="1:5">
      <c r="A15" s="11"/>
      <c r="B15" s="12" t="s">
        <v>19</v>
      </c>
      <c r="C15" s="13">
        <v>113500</v>
      </c>
      <c r="D15" s="15">
        <v>560000</v>
      </c>
      <c r="E15" s="10"/>
    </row>
    <row r="16" spans="1:5">
      <c r="A16" s="11"/>
      <c r="B16" s="12" t="s">
        <v>20</v>
      </c>
      <c r="C16" s="13">
        <v>113700</v>
      </c>
      <c r="D16" s="15">
        <v>22890</v>
      </c>
      <c r="E16" s="10"/>
    </row>
    <row r="17" spans="1:5">
      <c r="A17" s="11"/>
      <c r="B17" s="12" t="s">
        <v>220</v>
      </c>
      <c r="C17" s="13">
        <v>190001</v>
      </c>
      <c r="D17" s="15">
        <v>0</v>
      </c>
      <c r="E17" s="10"/>
    </row>
    <row r="18" spans="1:5">
      <c r="A18" s="11"/>
      <c r="B18" s="12" t="s">
        <v>22</v>
      </c>
      <c r="C18" s="13">
        <v>290001</v>
      </c>
      <c r="D18" s="15"/>
      <c r="E18" s="10">
        <v>22890</v>
      </c>
    </row>
    <row r="19" spans="1:5">
      <c r="A19" s="11"/>
      <c r="B19" s="12" t="s">
        <v>33</v>
      </c>
      <c r="C19" s="13">
        <v>211000</v>
      </c>
      <c r="D19" s="10"/>
      <c r="E19" s="10">
        <v>454880</v>
      </c>
    </row>
    <row r="20" spans="1:5">
      <c r="A20" s="11"/>
      <c r="B20" s="12" t="s">
        <v>34</v>
      </c>
      <c r="C20" s="13">
        <v>211000</v>
      </c>
      <c r="D20" s="10"/>
      <c r="E20" s="10">
        <v>1303694.26</v>
      </c>
    </row>
    <row r="21" spans="1:5">
      <c r="A21" s="11"/>
      <c r="B21" s="12" t="s">
        <v>36</v>
      </c>
      <c r="C21" s="13">
        <v>215000</v>
      </c>
      <c r="D21" s="10"/>
      <c r="E21" s="14">
        <v>1899848.8</v>
      </c>
    </row>
    <row r="22" spans="1:5">
      <c r="A22" s="11"/>
      <c r="B22" s="12" t="s">
        <v>37</v>
      </c>
      <c r="C22" s="13">
        <v>310000</v>
      </c>
      <c r="D22" s="10"/>
      <c r="E22" s="18">
        <v>16400214.23</v>
      </c>
    </row>
    <row r="23" spans="1:5">
      <c r="A23" s="11"/>
      <c r="B23" s="12" t="s">
        <v>35</v>
      </c>
      <c r="C23" s="13">
        <v>320000</v>
      </c>
      <c r="D23" s="10"/>
      <c r="E23" s="18">
        <v>13796219.210000001</v>
      </c>
    </row>
    <row r="24" spans="1:5">
      <c r="A24" s="11"/>
      <c r="B24" s="12" t="s">
        <v>23</v>
      </c>
      <c r="C24" s="13">
        <v>521000</v>
      </c>
      <c r="D24" s="7"/>
      <c r="E24" s="10"/>
    </row>
    <row r="25" spans="1:5">
      <c r="A25" s="11"/>
      <c r="B25" s="12" t="s">
        <v>24</v>
      </c>
      <c r="C25" s="13">
        <v>531000</v>
      </c>
      <c r="D25" s="10"/>
      <c r="E25" s="10"/>
    </row>
    <row r="26" spans="1:5">
      <c r="A26" s="11"/>
      <c r="B26" s="12" t="s">
        <v>25</v>
      </c>
      <c r="C26" s="13">
        <v>532000</v>
      </c>
      <c r="D26" s="10"/>
      <c r="E26" s="10"/>
    </row>
    <row r="27" spans="1:5">
      <c r="A27" s="11"/>
      <c r="B27" s="12" t="s">
        <v>26</v>
      </c>
      <c r="C27" s="13">
        <v>533000</v>
      </c>
      <c r="D27" s="10"/>
      <c r="E27" s="10"/>
    </row>
    <row r="28" spans="1:5">
      <c r="A28" s="11"/>
      <c r="B28" s="12" t="s">
        <v>27</v>
      </c>
      <c r="C28" s="13">
        <v>534000</v>
      </c>
      <c r="D28" s="10"/>
      <c r="E28" s="10"/>
    </row>
    <row r="29" spans="1:5">
      <c r="A29" s="11"/>
      <c r="B29" s="12" t="s">
        <v>28</v>
      </c>
      <c r="C29" s="13">
        <v>541000</v>
      </c>
      <c r="D29" s="10"/>
      <c r="E29" s="10"/>
    </row>
    <row r="30" spans="1:5">
      <c r="A30" s="11"/>
      <c r="B30" s="12" t="s">
        <v>29</v>
      </c>
      <c r="C30" s="13">
        <v>542000</v>
      </c>
      <c r="D30" s="10"/>
      <c r="E30" s="17"/>
    </row>
    <row r="31" spans="1:5">
      <c r="A31" s="11"/>
      <c r="B31" s="12" t="s">
        <v>30</v>
      </c>
      <c r="C31" s="13">
        <v>550000</v>
      </c>
      <c r="D31" s="10"/>
      <c r="E31" s="10"/>
    </row>
    <row r="32" spans="1:5">
      <c r="A32" s="11"/>
      <c r="B32" s="12" t="s">
        <v>31</v>
      </c>
      <c r="C32" s="13">
        <v>510000</v>
      </c>
      <c r="D32" s="10"/>
      <c r="E32" s="10"/>
    </row>
    <row r="33" spans="1:5">
      <c r="A33" s="11"/>
      <c r="B33" s="12" t="s">
        <v>32</v>
      </c>
      <c r="C33" s="13">
        <v>561000</v>
      </c>
      <c r="D33" s="10"/>
      <c r="E33" s="10"/>
    </row>
    <row r="34" spans="1:5" ht="22.5" thickBot="1">
      <c r="A34" s="19"/>
      <c r="B34" s="20"/>
      <c r="C34" s="21"/>
      <c r="D34" s="22">
        <f>SUM(D5:D33)</f>
        <v>33877746.5</v>
      </c>
      <c r="E34" s="22">
        <f>SUM(E5:E33)</f>
        <v>33877746.5</v>
      </c>
    </row>
    <row r="35" spans="1:5" ht="22.5" thickTop="1">
      <c r="A35" s="12"/>
      <c r="B35" s="12" t="s">
        <v>38</v>
      </c>
      <c r="C35" s="12"/>
      <c r="D35" s="15"/>
      <c r="E35" s="15"/>
    </row>
    <row r="36" spans="1:5">
      <c r="A36" s="12"/>
      <c r="B36" s="12"/>
      <c r="C36" s="12"/>
      <c r="D36" s="15"/>
      <c r="E36" s="15"/>
    </row>
    <row r="37" spans="1:5">
      <c r="A37" s="12"/>
      <c r="B37" s="12"/>
      <c r="C37" s="12"/>
      <c r="D37" s="15"/>
      <c r="E37" s="15"/>
    </row>
    <row r="38" spans="1:5">
      <c r="C38" s="23"/>
      <c r="D38" s="7"/>
      <c r="E38" s="15"/>
    </row>
    <row r="39" spans="1:5">
      <c r="D39" s="24"/>
      <c r="E39" s="24"/>
    </row>
  </sheetData>
  <mergeCells count="4">
    <mergeCell ref="A1:E1"/>
    <mergeCell ref="A2:E2"/>
    <mergeCell ref="A3:E3"/>
    <mergeCell ref="A4:B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H29" sqref="H29"/>
    </sheetView>
  </sheetViews>
  <sheetFormatPr defaultRowHeight="21.75"/>
  <cols>
    <col min="1" max="1" width="2.375" style="1" customWidth="1"/>
    <col min="2" max="2" width="34.875" style="1" customWidth="1"/>
    <col min="3" max="3" width="11.875" style="1" customWidth="1"/>
    <col min="4" max="5" width="15.875" style="1" customWidth="1"/>
    <col min="6" max="16384" width="9" style="1"/>
  </cols>
  <sheetData>
    <row r="1" spans="1:5" ht="24">
      <c r="A1" s="411" t="s">
        <v>4</v>
      </c>
      <c r="B1" s="411"/>
      <c r="C1" s="411"/>
      <c r="D1" s="411"/>
      <c r="E1" s="411"/>
    </row>
    <row r="2" spans="1:5" ht="24">
      <c r="A2" s="411" t="s">
        <v>5</v>
      </c>
      <c r="B2" s="411"/>
      <c r="C2" s="411"/>
      <c r="D2" s="411"/>
      <c r="E2" s="411"/>
    </row>
    <row r="3" spans="1:5" s="2" customFormat="1" ht="27.75">
      <c r="A3" s="412" t="s">
        <v>6</v>
      </c>
      <c r="B3" s="412"/>
      <c r="C3" s="412"/>
      <c r="D3" s="412"/>
      <c r="E3" s="412"/>
    </row>
    <row r="4" spans="1:5" s="6" customFormat="1" ht="33" customHeight="1">
      <c r="A4" s="413" t="s">
        <v>7</v>
      </c>
      <c r="B4" s="414"/>
      <c r="C4" s="3" t="s">
        <v>1</v>
      </c>
      <c r="D4" s="4" t="s">
        <v>8</v>
      </c>
      <c r="E4" s="5" t="s">
        <v>9</v>
      </c>
    </row>
    <row r="5" spans="1:5" s="249" customFormat="1" ht="23.25">
      <c r="A5" s="250"/>
      <c r="B5" s="220" t="s">
        <v>12</v>
      </c>
      <c r="C5" s="251">
        <v>111201</v>
      </c>
      <c r="D5" s="252">
        <v>2690292.89</v>
      </c>
      <c r="E5" s="248"/>
    </row>
    <row r="6" spans="1:5" s="249" customFormat="1" ht="23.25">
      <c r="A6" s="250"/>
      <c r="B6" s="220" t="s">
        <v>13</v>
      </c>
      <c r="C6" s="251">
        <v>111201</v>
      </c>
      <c r="D6" s="248">
        <v>1091002.77</v>
      </c>
      <c r="E6" s="248"/>
    </row>
    <row r="7" spans="1:5" s="249" customFormat="1" ht="23.25">
      <c r="A7" s="250"/>
      <c r="B7" s="220" t="s">
        <v>14</v>
      </c>
      <c r="C7" s="251">
        <v>111201</v>
      </c>
      <c r="D7" s="248">
        <v>356455.07</v>
      </c>
      <c r="E7" s="248"/>
    </row>
    <row r="8" spans="1:5" s="249" customFormat="1" ht="23.25">
      <c r="A8" s="250"/>
      <c r="B8" s="220" t="s">
        <v>15</v>
      </c>
      <c r="C8" s="251">
        <v>111202</v>
      </c>
      <c r="D8" s="248">
        <v>20039645.57</v>
      </c>
      <c r="E8" s="248"/>
    </row>
    <row r="9" spans="1:5" s="249" customFormat="1" ht="23.25">
      <c r="A9" s="250"/>
      <c r="B9" s="220" t="s">
        <v>16</v>
      </c>
      <c r="C9" s="251">
        <v>111202</v>
      </c>
      <c r="D9" s="225">
        <v>9073356.6400000006</v>
      </c>
      <c r="E9" s="248"/>
    </row>
    <row r="10" spans="1:5" s="249" customFormat="1" ht="23.25">
      <c r="A10" s="250"/>
      <c r="B10" s="220" t="s">
        <v>21</v>
      </c>
      <c r="C10" s="251">
        <v>113200</v>
      </c>
      <c r="D10" s="225">
        <v>32340</v>
      </c>
      <c r="E10" s="248"/>
    </row>
    <row r="11" spans="1:5" s="249" customFormat="1" ht="23.25">
      <c r="A11" s="250"/>
      <c r="B11" s="220" t="s">
        <v>17</v>
      </c>
      <c r="C11" s="251">
        <v>113301</v>
      </c>
      <c r="D11" s="225">
        <v>368</v>
      </c>
      <c r="E11" s="248"/>
    </row>
    <row r="12" spans="1:5" s="249" customFormat="1" ht="23.25">
      <c r="A12" s="250"/>
      <c r="B12" s="220" t="s">
        <v>18</v>
      </c>
      <c r="C12" s="251">
        <v>113302</v>
      </c>
      <c r="D12" s="235">
        <v>11395.56</v>
      </c>
      <c r="E12" s="248"/>
    </row>
    <row r="13" spans="1:5" s="249" customFormat="1" ht="23.25">
      <c r="A13" s="250"/>
      <c r="B13" s="220" t="s">
        <v>19</v>
      </c>
      <c r="C13" s="251">
        <v>113500</v>
      </c>
      <c r="D13" s="225">
        <v>560000</v>
      </c>
      <c r="E13" s="248"/>
    </row>
    <row r="14" spans="1:5" s="249" customFormat="1" ht="23.25">
      <c r="A14" s="250"/>
      <c r="B14" s="220" t="s">
        <v>20</v>
      </c>
      <c r="C14" s="251">
        <v>113700</v>
      </c>
      <c r="D14" s="225">
        <v>22890</v>
      </c>
      <c r="E14" s="248"/>
    </row>
    <row r="15" spans="1:5" s="249" customFormat="1" ht="23.25">
      <c r="A15" s="250"/>
      <c r="B15" s="220" t="s">
        <v>22</v>
      </c>
      <c r="C15" s="251">
        <v>290001</v>
      </c>
      <c r="D15" s="225"/>
      <c r="E15" s="248">
        <v>22890</v>
      </c>
    </row>
    <row r="16" spans="1:5" s="249" customFormat="1" ht="23.25">
      <c r="A16" s="250"/>
      <c r="B16" s="220" t="s">
        <v>33</v>
      </c>
      <c r="C16" s="251">
        <v>211000</v>
      </c>
      <c r="D16" s="248"/>
      <c r="E16" s="248">
        <v>454880</v>
      </c>
    </row>
    <row r="17" spans="1:5" s="249" customFormat="1" ht="23.25">
      <c r="A17" s="250"/>
      <c r="B17" s="220" t="s">
        <v>34</v>
      </c>
      <c r="C17" s="251">
        <v>211000</v>
      </c>
      <c r="D17" s="248"/>
      <c r="E17" s="248">
        <v>1303694.26</v>
      </c>
    </row>
    <row r="18" spans="1:5" s="249" customFormat="1" ht="23.25">
      <c r="A18" s="250"/>
      <c r="B18" s="220" t="s">
        <v>36</v>
      </c>
      <c r="C18" s="251">
        <v>215000</v>
      </c>
      <c r="D18" s="248"/>
      <c r="E18" s="252">
        <v>1899848.8</v>
      </c>
    </row>
    <row r="19" spans="1:5" s="249" customFormat="1" ht="23.25">
      <c r="A19" s="250"/>
      <c r="B19" s="220" t="s">
        <v>37</v>
      </c>
      <c r="C19" s="251">
        <v>310000</v>
      </c>
      <c r="D19" s="248"/>
      <c r="E19" s="253">
        <v>16400214.23</v>
      </c>
    </row>
    <row r="20" spans="1:5" s="249" customFormat="1" ht="23.25">
      <c r="A20" s="250"/>
      <c r="B20" s="220" t="s">
        <v>35</v>
      </c>
      <c r="C20" s="251">
        <v>320000</v>
      </c>
      <c r="D20" s="248"/>
      <c r="E20" s="253">
        <v>13796219.210000001</v>
      </c>
    </row>
    <row r="21" spans="1:5" s="249" customFormat="1" ht="24" thickBot="1">
      <c r="A21" s="254"/>
      <c r="B21" s="255"/>
      <c r="C21" s="256"/>
      <c r="D21" s="257">
        <f>SUM(D5:D20)</f>
        <v>33877746.5</v>
      </c>
      <c r="E21" s="257">
        <f>SUM(E5:E20)</f>
        <v>33877746.5</v>
      </c>
    </row>
    <row r="22" spans="1:5" s="249" customFormat="1" ht="24" thickTop="1">
      <c r="A22" s="220"/>
      <c r="B22" s="220" t="s">
        <v>38</v>
      </c>
      <c r="C22" s="220"/>
      <c r="D22" s="225"/>
      <c r="E22" s="225"/>
    </row>
    <row r="23" spans="1:5" s="249" customFormat="1" ht="23.25">
      <c r="A23" s="220"/>
      <c r="B23" s="220"/>
      <c r="C23" s="220"/>
      <c r="D23" s="225"/>
      <c r="E23" s="225"/>
    </row>
    <row r="24" spans="1:5" s="249" customFormat="1" ht="23.25">
      <c r="A24" s="220"/>
      <c r="B24" s="220"/>
      <c r="C24" s="220"/>
      <c r="D24" s="225"/>
      <c r="E24" s="225"/>
    </row>
    <row r="25" spans="1:5" s="249" customFormat="1" ht="23.25">
      <c r="C25" s="258"/>
      <c r="D25" s="259"/>
      <c r="E25" s="225"/>
    </row>
    <row r="26" spans="1:5" s="249" customFormat="1" ht="23.25">
      <c r="C26" s="258"/>
      <c r="D26" s="259"/>
      <c r="E26" s="225"/>
    </row>
    <row r="27" spans="1:5" s="249" customFormat="1" ht="23.25">
      <c r="D27" s="260"/>
      <c r="E27" s="260"/>
    </row>
    <row r="28" spans="1:5" s="249" customFormat="1" ht="23.25"/>
    <row r="29" spans="1:5" s="249" customFormat="1" ht="23.25"/>
    <row r="30" spans="1:5" s="249" customFormat="1" ht="23.25"/>
    <row r="31" spans="1:5" s="249" customFormat="1" ht="23.25"/>
    <row r="32" spans="1:5" s="249" customFormat="1" ht="23.25"/>
    <row r="33" s="249" customFormat="1" ht="23.25"/>
    <row r="34" s="249" customFormat="1" ht="23.25"/>
    <row r="35" s="249" customFormat="1" ht="23.25"/>
    <row r="36" s="249" customFormat="1" ht="23.25"/>
    <row r="37" s="249" customFormat="1" ht="23.25"/>
  </sheetData>
  <mergeCells count="4">
    <mergeCell ref="A1:E1"/>
    <mergeCell ref="A2:E2"/>
    <mergeCell ref="A3:E3"/>
    <mergeCell ref="A4:B4"/>
  </mergeCells>
  <pageMargins left="0.7" right="0.16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2"/>
  <sheetViews>
    <sheetView workbookViewId="0">
      <selection activeCell="L8" sqref="L8"/>
    </sheetView>
  </sheetViews>
  <sheetFormatPr defaultRowHeight="21.75"/>
  <cols>
    <col min="1" max="2" width="4.25" style="12" customWidth="1"/>
    <col min="3" max="3" width="31.375" style="12" customWidth="1"/>
    <col min="4" max="4" width="12" style="12" customWidth="1"/>
    <col min="5" max="5" width="7.625" style="12" customWidth="1"/>
    <col min="6" max="6" width="16.375" style="12" customWidth="1"/>
    <col min="7" max="7" width="3.75" style="12" customWidth="1"/>
    <col min="8" max="16384" width="9" style="12"/>
  </cols>
  <sheetData>
    <row r="1" spans="1:7" s="213" customFormat="1" ht="24">
      <c r="A1" s="411" t="s">
        <v>4</v>
      </c>
      <c r="B1" s="411"/>
      <c r="C1" s="411"/>
      <c r="D1" s="411"/>
      <c r="E1" s="411"/>
      <c r="F1" s="411"/>
      <c r="G1" s="411"/>
    </row>
    <row r="2" spans="1:7" s="213" customFormat="1" ht="24">
      <c r="A2" s="411" t="s">
        <v>359</v>
      </c>
      <c r="B2" s="411"/>
      <c r="C2" s="411"/>
      <c r="D2" s="411"/>
      <c r="E2" s="411"/>
      <c r="F2" s="411"/>
      <c r="G2" s="411"/>
    </row>
    <row r="3" spans="1:7" s="213" customFormat="1" ht="24">
      <c r="A3" s="411" t="s">
        <v>360</v>
      </c>
      <c r="B3" s="411"/>
      <c r="C3" s="411"/>
      <c r="D3" s="411"/>
      <c r="E3" s="411"/>
      <c r="F3" s="411"/>
      <c r="G3" s="411"/>
    </row>
    <row r="4" spans="1:7" s="213" customFormat="1" ht="24">
      <c r="A4" s="415"/>
      <c r="B4" s="415"/>
      <c r="C4" s="415"/>
      <c r="D4" s="210" t="s">
        <v>361</v>
      </c>
      <c r="E4" s="210"/>
      <c r="F4" s="210"/>
      <c r="G4" s="210"/>
    </row>
    <row r="5" spans="1:7" s="220" customFormat="1" ht="24" thickBot="1">
      <c r="A5" s="216" t="s">
        <v>362</v>
      </c>
      <c r="B5" s="216"/>
      <c r="C5" s="217"/>
      <c r="D5" s="218">
        <v>2</v>
      </c>
      <c r="E5" s="217"/>
      <c r="F5" s="219">
        <v>44444</v>
      </c>
      <c r="G5" s="217"/>
    </row>
    <row r="6" spans="1:7" s="220" customFormat="1" ht="24" thickTop="1">
      <c r="A6" s="216" t="s">
        <v>363</v>
      </c>
      <c r="B6" s="216"/>
      <c r="C6" s="217"/>
      <c r="D6" s="218"/>
      <c r="E6" s="217"/>
      <c r="F6" s="217"/>
      <c r="G6" s="217"/>
    </row>
    <row r="7" spans="1:7" s="220" customFormat="1" ht="23.25">
      <c r="A7" s="216"/>
      <c r="B7" s="216" t="s">
        <v>364</v>
      </c>
      <c r="D7" s="218"/>
      <c r="E7" s="217"/>
      <c r="F7" s="217"/>
      <c r="G7" s="217"/>
    </row>
    <row r="8" spans="1:7" s="220" customFormat="1" ht="23.25">
      <c r="A8" s="217"/>
      <c r="B8" s="217"/>
      <c r="C8" s="231" t="s">
        <v>365</v>
      </c>
      <c r="D8" s="232">
        <v>4</v>
      </c>
      <c r="E8" s="233"/>
      <c r="F8" s="225">
        <f>9073356.64+2690292.89+1091002.77+356455.07+20039645.57</f>
        <v>33250752.940000001</v>
      </c>
      <c r="G8" s="217"/>
    </row>
    <row r="9" spans="1:7" s="220" customFormat="1" ht="23.25">
      <c r="C9" s="220" t="s">
        <v>21</v>
      </c>
      <c r="D9" s="234"/>
      <c r="E9" s="224"/>
      <c r="F9" s="225">
        <v>32340</v>
      </c>
      <c r="G9" s="225"/>
    </row>
    <row r="10" spans="1:7" s="220" customFormat="1" ht="23.25">
      <c r="C10" s="220" t="s">
        <v>366</v>
      </c>
      <c r="D10" s="234">
        <v>5</v>
      </c>
      <c r="E10" s="224"/>
      <c r="F10" s="235">
        <f>11395.56+368</f>
        <v>11763.56</v>
      </c>
      <c r="G10" s="225"/>
    </row>
    <row r="11" spans="1:7" s="220" customFormat="1" ht="23.25">
      <c r="C11" s="220" t="s">
        <v>367</v>
      </c>
      <c r="D11" s="234"/>
      <c r="E11" s="224"/>
      <c r="F11" s="225">
        <v>560000</v>
      </c>
      <c r="G11" s="225"/>
    </row>
    <row r="12" spans="1:7" s="220" customFormat="1" ht="23.25">
      <c r="C12" s="220" t="s">
        <v>368</v>
      </c>
      <c r="D12" s="234"/>
      <c r="E12" s="224"/>
      <c r="F12" s="225">
        <v>22890</v>
      </c>
      <c r="G12" s="225"/>
    </row>
    <row r="13" spans="1:7" s="221" customFormat="1" ht="23.25">
      <c r="C13" s="221" t="s">
        <v>369</v>
      </c>
      <c r="D13" s="236"/>
      <c r="E13" s="222"/>
      <c r="F13" s="226">
        <f>SUM(F8:F12)</f>
        <v>33877746.5</v>
      </c>
      <c r="G13" s="223"/>
    </row>
    <row r="14" spans="1:7" s="220" customFormat="1" ht="23.25">
      <c r="B14" s="216" t="s">
        <v>370</v>
      </c>
      <c r="D14" s="224"/>
      <c r="E14" s="224"/>
      <c r="F14" s="225">
        <v>0</v>
      </c>
      <c r="G14" s="225"/>
    </row>
    <row r="15" spans="1:7" s="220" customFormat="1" ht="23.25">
      <c r="B15" s="216" t="s">
        <v>381</v>
      </c>
      <c r="D15" s="224"/>
      <c r="E15" s="224"/>
      <c r="F15" s="225">
        <f>SUM(F14)</f>
        <v>0</v>
      </c>
      <c r="G15" s="225"/>
    </row>
    <row r="16" spans="1:7" s="221" customFormat="1" ht="24" thickBot="1">
      <c r="A16" s="216" t="s">
        <v>371</v>
      </c>
      <c r="B16" s="216"/>
      <c r="C16" s="217"/>
      <c r="D16" s="217"/>
      <c r="E16" s="217"/>
      <c r="F16" s="237">
        <f>F13+F15</f>
        <v>33877746.5</v>
      </c>
      <c r="G16" s="217"/>
    </row>
    <row r="17" spans="1:7" s="214" customFormat="1" ht="24.75" thickTop="1">
      <c r="A17" s="212"/>
      <c r="B17" s="212"/>
      <c r="C17" s="210"/>
      <c r="D17" s="210"/>
      <c r="E17" s="210"/>
      <c r="F17" s="215"/>
      <c r="G17" s="210"/>
    </row>
    <row r="18" spans="1:7" s="214" customFormat="1" ht="24">
      <c r="A18" s="212"/>
      <c r="B18" s="212"/>
      <c r="C18" s="210"/>
      <c r="D18" s="210"/>
      <c r="E18" s="210"/>
      <c r="F18" s="215"/>
      <c r="G18" s="210"/>
    </row>
    <row r="19" spans="1:7" s="214" customFormat="1" ht="24">
      <c r="A19" s="212"/>
      <c r="B19" s="212"/>
      <c r="C19" s="210"/>
      <c r="D19" s="210"/>
      <c r="E19" s="210"/>
      <c r="F19" s="215"/>
      <c r="G19" s="210"/>
    </row>
    <row r="20" spans="1:7" s="214" customFormat="1" ht="24">
      <c r="A20" s="212"/>
      <c r="B20" s="212"/>
      <c r="C20" s="210"/>
      <c r="D20" s="210"/>
      <c r="E20" s="210"/>
      <c r="F20" s="215"/>
      <c r="G20" s="210"/>
    </row>
    <row r="21" spans="1:7" s="214" customFormat="1" ht="24">
      <c r="A21" s="212"/>
      <c r="B21" s="212"/>
      <c r="C21" s="210"/>
      <c r="D21" s="210"/>
      <c r="E21" s="210"/>
      <c r="F21" s="215"/>
      <c r="G21" s="210"/>
    </row>
    <row r="22" spans="1:7" s="214" customFormat="1" ht="24">
      <c r="A22" s="212"/>
      <c r="B22" s="212"/>
      <c r="C22" s="210"/>
      <c r="D22" s="210"/>
      <c r="E22" s="210"/>
      <c r="F22" s="215"/>
      <c r="G22" s="210"/>
    </row>
    <row r="23" spans="1:7" s="214" customFormat="1" ht="24">
      <c r="A23" s="212"/>
      <c r="B23" s="212"/>
      <c r="C23" s="210"/>
      <c r="D23" s="210"/>
      <c r="E23" s="210"/>
      <c r="F23" s="215"/>
      <c r="G23" s="210"/>
    </row>
    <row r="24" spans="1:7" s="214" customFormat="1" ht="24">
      <c r="A24" s="212"/>
      <c r="B24" s="212"/>
      <c r="C24" s="210"/>
      <c r="D24" s="210"/>
      <c r="E24" s="210"/>
      <c r="F24" s="215"/>
      <c r="G24" s="210"/>
    </row>
    <row r="25" spans="1:7" s="214" customFormat="1" ht="24">
      <c r="A25" s="212"/>
      <c r="B25" s="212"/>
      <c r="C25" s="210"/>
      <c r="D25" s="210"/>
      <c r="E25" s="210"/>
      <c r="F25" s="215"/>
      <c r="G25" s="210"/>
    </row>
    <row r="26" spans="1:7" s="214" customFormat="1" ht="24">
      <c r="A26" s="212"/>
      <c r="B26" s="212"/>
      <c r="C26" s="210"/>
      <c r="D26" s="210"/>
      <c r="E26" s="210"/>
      <c r="F26" s="215"/>
      <c r="G26" s="210"/>
    </row>
    <row r="27" spans="1:7" s="214" customFormat="1" ht="24">
      <c r="A27" s="212"/>
      <c r="B27" s="212"/>
      <c r="C27" s="210"/>
      <c r="D27" s="210"/>
      <c r="E27" s="210"/>
      <c r="F27" s="215"/>
      <c r="G27" s="210"/>
    </row>
    <row r="28" spans="1:7" s="214" customFormat="1" ht="24">
      <c r="A28" s="212"/>
      <c r="B28" s="212"/>
      <c r="C28" s="210"/>
      <c r="D28" s="210"/>
      <c r="E28" s="210"/>
      <c r="F28" s="215"/>
      <c r="G28" s="210"/>
    </row>
    <row r="29" spans="1:7" s="214" customFormat="1" ht="24">
      <c r="A29" s="212"/>
      <c r="B29" s="212"/>
      <c r="C29" s="210"/>
      <c r="D29" s="210"/>
      <c r="E29" s="210"/>
      <c r="F29" s="215"/>
      <c r="G29" s="210"/>
    </row>
    <row r="30" spans="1:7" s="214" customFormat="1" ht="24">
      <c r="A30" s="212"/>
      <c r="B30" s="212"/>
      <c r="C30" s="210"/>
      <c r="D30" s="210"/>
      <c r="E30" s="210"/>
      <c r="F30" s="215"/>
      <c r="G30" s="210"/>
    </row>
    <row r="31" spans="1:7" s="214" customFormat="1" ht="24">
      <c r="A31" s="212"/>
      <c r="B31" s="212"/>
      <c r="C31" s="210"/>
      <c r="D31" s="210"/>
      <c r="E31" s="210"/>
      <c r="F31" s="215"/>
      <c r="G31" s="210"/>
    </row>
    <row r="32" spans="1:7" s="214" customFormat="1" ht="24">
      <c r="A32" s="212"/>
      <c r="B32" s="212"/>
      <c r="C32" s="210"/>
      <c r="D32" s="210"/>
      <c r="E32" s="210"/>
      <c r="F32" s="215"/>
      <c r="G32" s="210"/>
    </row>
    <row r="33" spans="1:7" s="213" customFormat="1" ht="24">
      <c r="A33" s="411" t="s">
        <v>4</v>
      </c>
      <c r="B33" s="411"/>
      <c r="C33" s="411"/>
      <c r="D33" s="411"/>
      <c r="E33" s="411"/>
      <c r="F33" s="411"/>
      <c r="G33" s="411"/>
    </row>
    <row r="34" spans="1:7" s="213" customFormat="1" ht="24">
      <c r="A34" s="411" t="s">
        <v>359</v>
      </c>
      <c r="B34" s="411"/>
      <c r="C34" s="411"/>
      <c r="D34" s="411"/>
      <c r="E34" s="411"/>
      <c r="F34" s="411"/>
      <c r="G34" s="411"/>
    </row>
    <row r="35" spans="1:7" s="213" customFormat="1" ht="24">
      <c r="A35" s="411" t="s">
        <v>360</v>
      </c>
      <c r="B35" s="411"/>
      <c r="C35" s="411"/>
      <c r="D35" s="411"/>
      <c r="E35" s="411"/>
      <c r="F35" s="411"/>
      <c r="G35" s="411"/>
    </row>
    <row r="36" spans="1:7" s="213" customFormat="1" ht="24">
      <c r="A36" s="415"/>
      <c r="B36" s="415"/>
      <c r="C36" s="415"/>
      <c r="D36" s="210" t="s">
        <v>361</v>
      </c>
      <c r="E36" s="210"/>
      <c r="F36" s="210"/>
      <c r="G36" s="210"/>
    </row>
    <row r="37" spans="1:7" s="220" customFormat="1" ht="24" thickBot="1">
      <c r="A37" s="216" t="s">
        <v>373</v>
      </c>
      <c r="B37" s="216"/>
      <c r="C37" s="217"/>
      <c r="D37" s="218">
        <v>2</v>
      </c>
      <c r="E37" s="217"/>
      <c r="F37" s="219">
        <v>44444</v>
      </c>
      <c r="G37" s="217"/>
    </row>
    <row r="38" spans="1:7" s="221" customFormat="1" ht="24" thickTop="1">
      <c r="A38" s="221" t="s">
        <v>374</v>
      </c>
      <c r="D38" s="222"/>
      <c r="E38" s="222"/>
      <c r="F38" s="223"/>
      <c r="G38" s="223"/>
    </row>
    <row r="39" spans="1:7" s="221" customFormat="1" ht="23.25">
      <c r="B39" s="221" t="s">
        <v>375</v>
      </c>
      <c r="D39" s="222"/>
      <c r="E39" s="222"/>
      <c r="F39" s="223"/>
      <c r="G39" s="223"/>
    </row>
    <row r="40" spans="1:7" s="220" customFormat="1" ht="23.25">
      <c r="C40" s="220" t="s">
        <v>34</v>
      </c>
      <c r="D40" s="224"/>
      <c r="E40" s="224"/>
      <c r="F40" s="225">
        <v>1303694.26</v>
      </c>
      <c r="G40" s="225"/>
    </row>
    <row r="41" spans="1:7" s="220" customFormat="1" ht="23.25">
      <c r="C41" s="220" t="s">
        <v>33</v>
      </c>
      <c r="D41" s="224"/>
      <c r="E41" s="224"/>
      <c r="F41" s="225">
        <v>454880</v>
      </c>
      <c r="G41" s="225"/>
    </row>
    <row r="42" spans="1:7" s="220" customFormat="1" ht="23.25">
      <c r="C42" s="220" t="s">
        <v>376</v>
      </c>
      <c r="D42" s="224"/>
      <c r="E42" s="224"/>
      <c r="F42" s="225">
        <v>1899848.8</v>
      </c>
      <c r="G42" s="225"/>
    </row>
    <row r="43" spans="1:7" s="220" customFormat="1" ht="23.25">
      <c r="C43" s="220" t="s">
        <v>22</v>
      </c>
      <c r="D43" s="224"/>
      <c r="E43" s="224"/>
      <c r="F43" s="225">
        <v>22890</v>
      </c>
      <c r="G43" s="225"/>
    </row>
    <row r="44" spans="1:7" s="221" customFormat="1" ht="23.25">
      <c r="C44" s="221" t="s">
        <v>377</v>
      </c>
      <c r="D44" s="222"/>
      <c r="E44" s="222"/>
      <c r="F44" s="226">
        <f>SUM(F40:F43)</f>
        <v>3681313.06</v>
      </c>
      <c r="G44" s="223"/>
    </row>
    <row r="45" spans="1:7" s="221" customFormat="1" ht="23.25">
      <c r="B45" s="221" t="s">
        <v>378</v>
      </c>
      <c r="D45" s="222"/>
      <c r="E45" s="222"/>
      <c r="F45" s="223">
        <v>0</v>
      </c>
      <c r="G45" s="223"/>
    </row>
    <row r="46" spans="1:7" s="221" customFormat="1" ht="23.25">
      <c r="B46" s="221" t="s">
        <v>379</v>
      </c>
      <c r="D46" s="222"/>
      <c r="E46" s="222"/>
      <c r="F46" s="223">
        <f>SUM(F45)</f>
        <v>0</v>
      </c>
      <c r="G46" s="223"/>
    </row>
    <row r="47" spans="1:7" s="221" customFormat="1" ht="23.25">
      <c r="B47" s="221" t="s">
        <v>380</v>
      </c>
      <c r="D47" s="222"/>
      <c r="E47" s="222"/>
      <c r="F47" s="226">
        <f>F44+F46</f>
        <v>3681313.06</v>
      </c>
      <c r="G47" s="223"/>
    </row>
    <row r="48" spans="1:7" s="221" customFormat="1" ht="23.25">
      <c r="A48" s="221" t="s">
        <v>37</v>
      </c>
      <c r="D48" s="222"/>
      <c r="E48" s="222"/>
      <c r="F48" s="223"/>
      <c r="G48" s="223"/>
    </row>
    <row r="49" spans="1:8" s="221" customFormat="1" ht="23.25">
      <c r="B49" s="220" t="s">
        <v>37</v>
      </c>
      <c r="D49" s="222"/>
      <c r="E49" s="222"/>
      <c r="F49" s="225">
        <v>16400214.23</v>
      </c>
      <c r="G49" s="223"/>
    </row>
    <row r="50" spans="1:8" s="221" customFormat="1" ht="23.25">
      <c r="B50" s="220" t="s">
        <v>382</v>
      </c>
      <c r="D50" s="222"/>
      <c r="E50" s="222"/>
      <c r="F50" s="225">
        <v>13796219.210000001</v>
      </c>
      <c r="G50" s="223"/>
    </row>
    <row r="51" spans="1:8" s="221" customFormat="1" ht="23.25">
      <c r="B51" s="221" t="s">
        <v>383</v>
      </c>
      <c r="D51" s="222"/>
      <c r="E51" s="222"/>
      <c r="F51" s="226">
        <f>SUM(F49:F50)</f>
        <v>30196433.440000001</v>
      </c>
      <c r="G51" s="223"/>
    </row>
    <row r="52" spans="1:8" s="221" customFormat="1" ht="24" thickBot="1">
      <c r="A52" s="221" t="s">
        <v>384</v>
      </c>
      <c r="D52" s="222"/>
      <c r="E52" s="222"/>
      <c r="F52" s="227">
        <f>F47+F51</f>
        <v>33877746.5</v>
      </c>
      <c r="G52" s="223"/>
      <c r="H52" s="228">
        <f>F16-F52</f>
        <v>0</v>
      </c>
    </row>
    <row r="53" spans="1:8" s="221" customFormat="1" ht="7.5" customHeight="1" thickTop="1">
      <c r="D53" s="222"/>
      <c r="E53" s="222"/>
      <c r="F53" s="223"/>
      <c r="G53" s="223"/>
    </row>
    <row r="54" spans="1:8" s="220" customFormat="1" ht="23.25">
      <c r="A54" s="221" t="s">
        <v>372</v>
      </c>
      <c r="D54" s="224"/>
      <c r="E54" s="224"/>
      <c r="F54" s="225"/>
      <c r="G54" s="225"/>
    </row>
    <row r="55" spans="1:8" s="220" customFormat="1" ht="23.25">
      <c r="A55" s="220" t="s">
        <v>38</v>
      </c>
      <c r="F55" s="225"/>
      <c r="G55" s="225"/>
    </row>
    <row r="56" spans="1:8" s="220" customFormat="1" ht="23.25">
      <c r="F56" s="225"/>
      <c r="G56" s="225"/>
    </row>
    <row r="57" spans="1:8" s="220" customFormat="1" ht="23.25">
      <c r="F57" s="225"/>
      <c r="G57" s="225"/>
    </row>
    <row r="58" spans="1:8" s="220" customFormat="1" ht="23.25">
      <c r="D58" s="229"/>
      <c r="E58" s="229"/>
      <c r="F58" s="225"/>
      <c r="G58" s="225"/>
    </row>
    <row r="59" spans="1:8" s="220" customFormat="1" ht="23.25">
      <c r="D59" s="229"/>
      <c r="E59" s="229"/>
      <c r="F59" s="225"/>
      <c r="G59" s="225"/>
    </row>
    <row r="60" spans="1:8" s="220" customFormat="1" ht="23.25">
      <c r="F60" s="230"/>
      <c r="G60" s="230"/>
    </row>
    <row r="61" spans="1:8" s="220" customFormat="1" ht="23.25"/>
    <row r="62" spans="1:8" s="220" customFormat="1" ht="23.25"/>
    <row r="63" spans="1:8" s="220" customFormat="1" ht="23.25"/>
    <row r="64" spans="1:8" s="220" customFormat="1" ht="23.25"/>
    <row r="65" s="220" customFormat="1" ht="23.25"/>
    <row r="66" s="220" customFormat="1" ht="23.25"/>
    <row r="67" s="220" customFormat="1" ht="23.25"/>
    <row r="68" s="220" customFormat="1" ht="23.25"/>
    <row r="69" s="220" customFormat="1" ht="23.25"/>
    <row r="70" s="220" customFormat="1" ht="23.25"/>
    <row r="71" s="220" customFormat="1" ht="23.25"/>
    <row r="72" s="220" customFormat="1" ht="23.25"/>
    <row r="73" s="220" customFormat="1" ht="23.25"/>
    <row r="74" s="220" customFormat="1" ht="23.25"/>
    <row r="75" s="220" customFormat="1" ht="23.25"/>
    <row r="76" s="220" customFormat="1" ht="23.25"/>
    <row r="77" s="220" customFormat="1" ht="23.25"/>
    <row r="78" s="220" customFormat="1" ht="23.25"/>
    <row r="79" s="220" customFormat="1" ht="23.25"/>
    <row r="80" s="220" customFormat="1" ht="23.25"/>
    <row r="81" s="220" customFormat="1" ht="23.25"/>
    <row r="82" s="220" customFormat="1" ht="23.25"/>
  </sheetData>
  <mergeCells count="8">
    <mergeCell ref="A35:G35"/>
    <mergeCell ref="A36:C36"/>
    <mergeCell ref="A1:G1"/>
    <mergeCell ref="A2:G2"/>
    <mergeCell ref="A3:G3"/>
    <mergeCell ref="A4:C4"/>
    <mergeCell ref="A33:G33"/>
    <mergeCell ref="A34:G34"/>
  </mergeCells>
  <pageMargins left="0.7" right="0.2" top="0.54" bottom="0.59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sqref="A1:I3"/>
    </sheetView>
  </sheetViews>
  <sheetFormatPr defaultRowHeight="24"/>
  <cols>
    <col min="1" max="1" width="5" style="203" customWidth="1"/>
    <col min="2" max="2" width="4.875" style="203" customWidth="1"/>
    <col min="3" max="6" width="9" style="203"/>
    <col min="7" max="7" width="16.25" style="203" customWidth="1"/>
    <col min="8" max="8" width="5" style="203" customWidth="1"/>
    <col min="9" max="9" width="12.875" style="203" customWidth="1"/>
    <col min="10" max="10" width="9" style="203"/>
    <col min="11" max="11" width="13.125" style="203" customWidth="1"/>
    <col min="12" max="16384" width="9" style="203"/>
  </cols>
  <sheetData>
    <row r="1" spans="1:9" s="200" customFormat="1">
      <c r="A1" s="416" t="s">
        <v>0</v>
      </c>
      <c r="B1" s="416"/>
      <c r="C1" s="416"/>
      <c r="D1" s="416"/>
      <c r="E1" s="416"/>
      <c r="F1" s="416"/>
      <c r="G1" s="416"/>
      <c r="H1" s="416"/>
      <c r="I1" s="416"/>
    </row>
    <row r="2" spans="1:9" s="200" customFormat="1">
      <c r="A2" s="416" t="s">
        <v>393</v>
      </c>
      <c r="B2" s="416"/>
      <c r="C2" s="416"/>
      <c r="D2" s="416"/>
      <c r="E2" s="416"/>
      <c r="F2" s="416"/>
      <c r="G2" s="416"/>
      <c r="H2" s="416"/>
      <c r="I2" s="416"/>
    </row>
    <row r="3" spans="1:9" s="200" customFormat="1">
      <c r="A3" s="416" t="s">
        <v>415</v>
      </c>
      <c r="B3" s="416"/>
      <c r="C3" s="416"/>
      <c r="D3" s="416"/>
      <c r="E3" s="416"/>
      <c r="F3" s="416"/>
      <c r="G3" s="416"/>
      <c r="H3" s="416"/>
      <c r="I3" s="416"/>
    </row>
    <row r="4" spans="1:9">
      <c r="A4" s="204"/>
      <c r="C4" s="202"/>
    </row>
    <row r="5" spans="1:9" s="263" customFormat="1" ht="23.25">
      <c r="A5" s="268" t="s">
        <v>416</v>
      </c>
      <c r="B5" s="262"/>
      <c r="C5" s="269"/>
      <c r="D5" s="269"/>
      <c r="E5" s="269"/>
      <c r="F5" s="269"/>
      <c r="G5" s="269"/>
      <c r="H5" s="269"/>
      <c r="I5" s="269"/>
    </row>
    <row r="6" spans="1:9" s="205" customFormat="1" ht="23.25">
      <c r="A6" s="270"/>
      <c r="B6" s="300" t="s">
        <v>417</v>
      </c>
      <c r="C6" s="209"/>
      <c r="D6" s="209"/>
      <c r="E6" s="209"/>
      <c r="F6" s="209"/>
      <c r="G6" s="209"/>
      <c r="I6" s="271"/>
    </row>
    <row r="8" spans="1:9">
      <c r="A8" s="203" t="s">
        <v>418</v>
      </c>
    </row>
    <row r="9" spans="1:9">
      <c r="B9" s="203" t="s">
        <v>419</v>
      </c>
    </row>
    <row r="10" spans="1:9">
      <c r="C10" s="203" t="s">
        <v>421</v>
      </c>
    </row>
    <row r="11" spans="1:9">
      <c r="A11" s="203" t="s">
        <v>422</v>
      </c>
    </row>
    <row r="12" spans="1:9">
      <c r="A12" s="203" t="s">
        <v>423</v>
      </c>
    </row>
    <row r="13" spans="1:9">
      <c r="B13" s="203" t="s">
        <v>420</v>
      </c>
    </row>
  </sheetData>
  <mergeCells count="3">
    <mergeCell ref="A1:I1"/>
    <mergeCell ref="A2:I2"/>
    <mergeCell ref="A3:I3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8"/>
  <sheetViews>
    <sheetView topLeftCell="A88" workbookViewId="0">
      <selection activeCell="L99" sqref="L99"/>
    </sheetView>
  </sheetViews>
  <sheetFormatPr defaultRowHeight="21.75"/>
  <cols>
    <col min="1" max="1" width="1.25" style="139" customWidth="1"/>
    <col min="2" max="2" width="3.75" style="139" customWidth="1"/>
    <col min="3" max="3" width="3.125" style="139" customWidth="1"/>
    <col min="4" max="4" width="8.5" style="139" customWidth="1"/>
    <col min="5" max="5" width="8" style="139" customWidth="1"/>
    <col min="6" max="6" width="8.625" style="139" customWidth="1"/>
    <col min="7" max="7" width="9.125" style="139" customWidth="1"/>
    <col min="8" max="8" width="11.875" style="188" customWidth="1"/>
    <col min="9" max="9" width="15.375" style="139" customWidth="1"/>
    <col min="10" max="10" width="16.875" style="139" customWidth="1"/>
    <col min="11" max="189" width="9" style="139"/>
    <col min="190" max="190" width="1.25" style="139" customWidth="1"/>
    <col min="191" max="191" width="2.875" style="139" customWidth="1"/>
    <col min="192" max="192" width="3.125" style="139" customWidth="1"/>
    <col min="193" max="193" width="8.5" style="139" customWidth="1"/>
    <col min="194" max="194" width="8" style="139" customWidth="1"/>
    <col min="195" max="195" width="8.625" style="139" customWidth="1"/>
    <col min="196" max="196" width="9.125" style="139" customWidth="1"/>
    <col min="197" max="197" width="8.125" style="139" customWidth="1"/>
    <col min="198" max="198" width="11.75" style="139" customWidth="1"/>
    <col min="199" max="199" width="12.625" style="139" customWidth="1"/>
    <col min="200" max="201" width="12" style="139" customWidth="1"/>
    <col min="202" max="202" width="11.75" style="139" customWidth="1"/>
    <col min="203" max="203" width="10.625" style="139" customWidth="1"/>
    <col min="204" max="16384" width="9" style="139"/>
  </cols>
  <sheetData>
    <row r="1" spans="1:10" ht="24">
      <c r="A1" s="422" t="s">
        <v>239</v>
      </c>
      <c r="B1" s="422"/>
      <c r="C1" s="422"/>
      <c r="D1" s="422"/>
      <c r="E1" s="422"/>
      <c r="F1" s="422"/>
      <c r="G1" s="422"/>
      <c r="H1" s="422"/>
      <c r="I1" s="422"/>
      <c r="J1" s="422"/>
    </row>
    <row r="2" spans="1:10" ht="24">
      <c r="A2" s="422" t="s">
        <v>336</v>
      </c>
      <c r="B2" s="422"/>
      <c r="C2" s="422"/>
      <c r="D2" s="422"/>
      <c r="E2" s="422"/>
      <c r="F2" s="422"/>
      <c r="G2" s="422"/>
      <c r="H2" s="422"/>
      <c r="I2" s="422"/>
      <c r="J2" s="422"/>
    </row>
    <row r="3" spans="1:10" ht="22.5" customHeight="1">
      <c r="A3" s="423" t="s">
        <v>290</v>
      </c>
      <c r="B3" s="423"/>
      <c r="C3" s="423"/>
      <c r="D3" s="423"/>
      <c r="E3" s="423"/>
      <c r="F3" s="423"/>
      <c r="G3" s="423"/>
      <c r="H3" s="423"/>
      <c r="I3" s="423"/>
      <c r="J3" s="423"/>
    </row>
    <row r="4" spans="1:10" ht="23.25" customHeight="1">
      <c r="A4" s="424"/>
      <c r="B4" s="425"/>
      <c r="C4" s="425"/>
      <c r="D4" s="425"/>
      <c r="E4" s="425"/>
      <c r="F4" s="425"/>
      <c r="G4" s="426"/>
      <c r="H4" s="140" t="s">
        <v>1</v>
      </c>
      <c r="I4" s="140" t="s">
        <v>2</v>
      </c>
      <c r="J4" s="140" t="s">
        <v>3</v>
      </c>
    </row>
    <row r="5" spans="1:10" s="160" customFormat="1" ht="21" customHeight="1">
      <c r="A5" s="193"/>
      <c r="B5" s="191" t="s">
        <v>292</v>
      </c>
      <c r="C5" s="191"/>
      <c r="D5" s="191"/>
      <c r="E5" s="191"/>
      <c r="F5" s="191"/>
      <c r="G5" s="191"/>
      <c r="H5" s="192">
        <v>410000</v>
      </c>
      <c r="I5" s="145"/>
      <c r="J5" s="145"/>
    </row>
    <row r="6" spans="1:10" s="195" customFormat="1" ht="21.75" customHeight="1">
      <c r="A6" s="194"/>
      <c r="B6" s="160" t="s">
        <v>241</v>
      </c>
      <c r="C6" s="148"/>
      <c r="D6" s="148"/>
      <c r="E6" s="160"/>
      <c r="F6" s="160"/>
      <c r="G6" s="160"/>
      <c r="H6" s="182">
        <v>411000</v>
      </c>
      <c r="I6" s="145"/>
      <c r="J6" s="145"/>
    </row>
    <row r="7" spans="1:10" ht="21.75" customHeight="1">
      <c r="A7" s="146"/>
      <c r="B7" s="181" t="s">
        <v>293</v>
      </c>
      <c r="C7" s="152" t="s">
        <v>45</v>
      </c>
      <c r="F7" s="147"/>
      <c r="G7" s="147"/>
      <c r="H7" s="182">
        <v>411001</v>
      </c>
      <c r="I7" s="145">
        <v>70000</v>
      </c>
      <c r="J7" s="164">
        <v>85773.39</v>
      </c>
    </row>
    <row r="8" spans="1:10" ht="21.75" customHeight="1">
      <c r="A8" s="146"/>
      <c r="B8" s="181" t="s">
        <v>294</v>
      </c>
      <c r="C8" s="152" t="s">
        <v>47</v>
      </c>
      <c r="E8" s="147"/>
      <c r="F8" s="147"/>
      <c r="G8" s="147"/>
      <c r="H8" s="182">
        <v>411002</v>
      </c>
      <c r="I8" s="145">
        <v>2000</v>
      </c>
      <c r="J8" s="164">
        <v>3190</v>
      </c>
    </row>
    <row r="9" spans="1:10" ht="21.75" customHeight="1">
      <c r="A9" s="146"/>
      <c r="B9" s="181" t="s">
        <v>295</v>
      </c>
      <c r="C9" s="152" t="s">
        <v>49</v>
      </c>
      <c r="E9" s="147"/>
      <c r="F9" s="147"/>
      <c r="G9" s="147"/>
      <c r="H9" s="182">
        <v>411003</v>
      </c>
      <c r="I9" s="145">
        <v>250000</v>
      </c>
      <c r="J9" s="164">
        <v>284677</v>
      </c>
    </row>
    <row r="10" spans="1:10" ht="21.75" customHeight="1">
      <c r="A10" s="146"/>
      <c r="B10" s="181" t="s">
        <v>296</v>
      </c>
      <c r="C10" s="152" t="s">
        <v>297</v>
      </c>
      <c r="E10" s="147"/>
      <c r="F10" s="147"/>
      <c r="G10" s="147"/>
      <c r="H10" s="182">
        <v>411004</v>
      </c>
      <c r="I10" s="144">
        <v>0</v>
      </c>
      <c r="J10" s="144">
        <v>0</v>
      </c>
    </row>
    <row r="11" spans="1:10" ht="21.75" customHeight="1">
      <c r="A11" s="146"/>
      <c r="B11" s="147"/>
      <c r="C11" s="418" t="s">
        <v>242</v>
      </c>
      <c r="D11" s="418"/>
      <c r="E11" s="418"/>
      <c r="F11" s="418"/>
      <c r="G11" s="418"/>
      <c r="H11" s="161"/>
      <c r="I11" s="145">
        <f>SUM(I7:I10)</f>
        <v>322000</v>
      </c>
      <c r="J11" s="145">
        <f>SUM(J7:J10)</f>
        <v>373640.39</v>
      </c>
    </row>
    <row r="12" spans="1:10" ht="21" customHeight="1">
      <c r="A12" s="146"/>
      <c r="B12" s="160" t="s">
        <v>243</v>
      </c>
      <c r="D12" s="148"/>
      <c r="E12" s="148"/>
      <c r="F12" s="148"/>
      <c r="G12" s="147"/>
      <c r="H12" s="182">
        <v>412000</v>
      </c>
      <c r="I12" s="151"/>
      <c r="J12" s="151"/>
    </row>
    <row r="13" spans="1:10" ht="21.75" customHeight="1">
      <c r="A13" s="146"/>
      <c r="B13" s="181" t="s">
        <v>293</v>
      </c>
      <c r="C13" s="152" t="s">
        <v>59</v>
      </c>
      <c r="E13" s="147"/>
      <c r="F13" s="147"/>
      <c r="G13" s="147"/>
      <c r="H13" s="182">
        <v>412104</v>
      </c>
      <c r="I13" s="145">
        <v>2000</v>
      </c>
      <c r="J13" s="164">
        <v>400</v>
      </c>
    </row>
    <row r="14" spans="1:10" ht="21.75" customHeight="1">
      <c r="A14" s="146"/>
      <c r="B14" s="181" t="s">
        <v>294</v>
      </c>
      <c r="C14" s="152" t="s">
        <v>51</v>
      </c>
      <c r="E14" s="147"/>
      <c r="F14" s="147"/>
      <c r="G14" s="147"/>
      <c r="H14" s="182">
        <v>412106</v>
      </c>
      <c r="I14" s="145">
        <v>1300</v>
      </c>
      <c r="J14" s="164">
        <v>1371</v>
      </c>
    </row>
    <row r="15" spans="1:10" ht="21.75" customHeight="1">
      <c r="A15" s="146"/>
      <c r="B15" s="181" t="s">
        <v>295</v>
      </c>
      <c r="C15" s="152" t="s">
        <v>61</v>
      </c>
      <c r="E15" s="147"/>
      <c r="F15" s="147"/>
      <c r="G15" s="147"/>
      <c r="H15" s="182">
        <v>412128</v>
      </c>
      <c r="I15" s="145">
        <v>500</v>
      </c>
      <c r="J15" s="164">
        <v>370</v>
      </c>
    </row>
    <row r="16" spans="1:10" ht="21.75" customHeight="1">
      <c r="A16" s="146"/>
      <c r="B16" s="181" t="s">
        <v>296</v>
      </c>
      <c r="C16" s="147" t="s">
        <v>298</v>
      </c>
      <c r="E16" s="147"/>
      <c r="F16" s="147"/>
      <c r="G16" s="147"/>
      <c r="H16" s="182">
        <v>412210</v>
      </c>
      <c r="I16" s="145">
        <v>20000</v>
      </c>
      <c r="J16" s="164">
        <v>2400</v>
      </c>
    </row>
    <row r="17" spans="1:10" ht="21.75" customHeight="1">
      <c r="A17" s="146"/>
      <c r="B17" s="181" t="s">
        <v>301</v>
      </c>
      <c r="C17" s="147" t="s">
        <v>299</v>
      </c>
      <c r="E17" s="147"/>
      <c r="F17" s="147"/>
      <c r="G17" s="147"/>
      <c r="H17" s="149"/>
      <c r="I17" s="145"/>
      <c r="J17" s="164"/>
    </row>
    <row r="18" spans="1:10" ht="21.75" customHeight="1">
      <c r="A18" s="146"/>
      <c r="B18" s="196"/>
      <c r="C18" s="147"/>
      <c r="D18" s="147" t="s">
        <v>300</v>
      </c>
      <c r="G18" s="147"/>
      <c r="H18" s="182">
        <v>412303</v>
      </c>
      <c r="I18" s="145">
        <v>30000</v>
      </c>
      <c r="J18" s="164">
        <v>29758</v>
      </c>
    </row>
    <row r="19" spans="1:10" ht="21.75" customHeight="1">
      <c r="A19" s="146"/>
      <c r="B19" s="181" t="s">
        <v>302</v>
      </c>
      <c r="C19" s="147" t="s">
        <v>53</v>
      </c>
      <c r="D19" s="147"/>
      <c r="E19" s="147"/>
      <c r="F19" s="147"/>
      <c r="G19" s="147"/>
      <c r="H19" s="182">
        <v>412307</v>
      </c>
      <c r="I19" s="144">
        <v>500</v>
      </c>
      <c r="J19" s="155">
        <v>785</v>
      </c>
    </row>
    <row r="20" spans="1:10" ht="21.75" customHeight="1">
      <c r="A20" s="146"/>
      <c r="B20" s="147"/>
      <c r="C20" s="418" t="s">
        <v>242</v>
      </c>
      <c r="D20" s="418"/>
      <c r="E20" s="418"/>
      <c r="F20" s="418"/>
      <c r="G20" s="418"/>
      <c r="H20" s="161"/>
      <c r="I20" s="154">
        <f>SUM(I13:I19)</f>
        <v>54300</v>
      </c>
      <c r="J20" s="156">
        <f>SUM(J13:J19)</f>
        <v>35084</v>
      </c>
    </row>
    <row r="21" spans="1:10" ht="20.25" customHeight="1">
      <c r="A21" s="146"/>
      <c r="B21" s="160" t="s">
        <v>244</v>
      </c>
      <c r="D21" s="147"/>
      <c r="E21" s="147"/>
      <c r="F21" s="147"/>
      <c r="G21" s="147"/>
      <c r="H21" s="182">
        <v>413000</v>
      </c>
      <c r="I21" s="151"/>
      <c r="J21" s="163"/>
    </row>
    <row r="22" spans="1:10" ht="21.75" customHeight="1">
      <c r="A22" s="146"/>
      <c r="B22" s="181" t="s">
        <v>293</v>
      </c>
      <c r="C22" s="147" t="s">
        <v>63</v>
      </c>
      <c r="E22" s="147"/>
      <c r="F22" s="147"/>
      <c r="G22" s="147"/>
      <c r="H22" s="182">
        <v>413003</v>
      </c>
      <c r="I22" s="145">
        <v>380000</v>
      </c>
      <c r="J22" s="164">
        <v>310580.44</v>
      </c>
    </row>
    <row r="23" spans="1:10" ht="21.75" customHeight="1">
      <c r="A23" s="146"/>
      <c r="B23" s="147"/>
      <c r="C23" s="418" t="s">
        <v>242</v>
      </c>
      <c r="D23" s="418"/>
      <c r="E23" s="418"/>
      <c r="F23" s="418"/>
      <c r="G23" s="418"/>
      <c r="H23" s="161"/>
      <c r="I23" s="154">
        <f>SUM(I22)</f>
        <v>380000</v>
      </c>
      <c r="J23" s="156">
        <f>SUM(J22)</f>
        <v>310580.44</v>
      </c>
    </row>
    <row r="24" spans="1:10" ht="21.75" customHeight="1">
      <c r="A24" s="146"/>
      <c r="B24" s="160" t="s">
        <v>245</v>
      </c>
      <c r="D24" s="147"/>
      <c r="E24" s="147"/>
      <c r="F24" s="147"/>
      <c r="G24" s="147"/>
      <c r="H24" s="182">
        <v>415000</v>
      </c>
      <c r="I24" s="151"/>
      <c r="J24" s="163"/>
    </row>
    <row r="25" spans="1:10" ht="21.75" customHeight="1">
      <c r="A25" s="146"/>
      <c r="B25" s="181" t="s">
        <v>293</v>
      </c>
      <c r="C25" s="147" t="s">
        <v>65</v>
      </c>
      <c r="E25" s="147"/>
      <c r="F25" s="147"/>
      <c r="G25" s="147"/>
      <c r="H25" s="182">
        <v>415004</v>
      </c>
      <c r="I25" s="145">
        <v>70000</v>
      </c>
      <c r="J25" s="164">
        <v>20000</v>
      </c>
    </row>
    <row r="26" spans="1:10" ht="21.75" customHeight="1">
      <c r="A26" s="146"/>
      <c r="B26" s="181" t="s">
        <v>294</v>
      </c>
      <c r="C26" s="147" t="s">
        <v>303</v>
      </c>
      <c r="E26" s="147"/>
      <c r="F26" s="147"/>
      <c r="G26" s="147"/>
      <c r="H26" s="182">
        <v>415999</v>
      </c>
      <c r="I26" s="145">
        <v>10000</v>
      </c>
      <c r="J26" s="164">
        <v>1060</v>
      </c>
    </row>
    <row r="27" spans="1:10" ht="21.75" customHeight="1">
      <c r="A27" s="146"/>
      <c r="B27" s="147"/>
      <c r="C27" s="418" t="s">
        <v>242</v>
      </c>
      <c r="D27" s="418"/>
      <c r="E27" s="418"/>
      <c r="F27" s="418"/>
      <c r="G27" s="418"/>
      <c r="H27" s="161"/>
      <c r="I27" s="154">
        <f>SUM(I25:I26)</f>
        <v>80000</v>
      </c>
      <c r="J27" s="154">
        <f>SUM(J25:J26)</f>
        <v>21060</v>
      </c>
    </row>
    <row r="28" spans="1:10" ht="21.75" customHeight="1">
      <c r="A28" s="146"/>
      <c r="B28" s="160" t="s">
        <v>304</v>
      </c>
      <c r="C28" s="147"/>
      <c r="D28" s="147"/>
      <c r="E28" s="147"/>
      <c r="F28" s="147"/>
      <c r="G28" s="147"/>
      <c r="H28" s="182">
        <v>420000</v>
      </c>
      <c r="I28" s="151"/>
      <c r="J28" s="151"/>
    </row>
    <row r="29" spans="1:10" ht="21.75" customHeight="1">
      <c r="A29" s="146"/>
      <c r="B29" s="160" t="s">
        <v>246</v>
      </c>
      <c r="D29" s="148"/>
      <c r="E29" s="147"/>
      <c r="F29" s="147"/>
      <c r="G29" s="147"/>
      <c r="H29" s="182">
        <v>421000</v>
      </c>
      <c r="I29" s="145"/>
      <c r="J29" s="145"/>
    </row>
    <row r="30" spans="1:10" ht="21.75" customHeight="1">
      <c r="A30" s="146"/>
      <c r="B30" s="181" t="s">
        <v>293</v>
      </c>
      <c r="C30" s="147" t="s">
        <v>69</v>
      </c>
      <c r="E30" s="147"/>
      <c r="F30" s="147"/>
      <c r="G30" s="147"/>
      <c r="H30" s="182">
        <v>421001</v>
      </c>
      <c r="I30" s="145">
        <v>100000</v>
      </c>
      <c r="J30" s="164">
        <v>420215.61</v>
      </c>
    </row>
    <row r="31" spans="1:10" ht="21.75" customHeight="1">
      <c r="A31" s="146"/>
      <c r="B31" s="181" t="s">
        <v>294</v>
      </c>
      <c r="C31" s="147" t="s">
        <v>306</v>
      </c>
      <c r="E31" s="147"/>
      <c r="F31" s="147"/>
      <c r="G31" s="147"/>
      <c r="H31" s="182">
        <v>421002</v>
      </c>
      <c r="I31" s="145">
        <v>7000000</v>
      </c>
      <c r="J31" s="164">
        <v>7206310.6399999997</v>
      </c>
    </row>
    <row r="32" spans="1:10" ht="21.75" customHeight="1">
      <c r="A32" s="146"/>
      <c r="B32" s="181" t="s">
        <v>295</v>
      </c>
      <c r="C32" s="147" t="s">
        <v>307</v>
      </c>
      <c r="E32" s="147"/>
      <c r="F32" s="147"/>
      <c r="G32" s="147"/>
      <c r="H32" s="182">
        <v>421004</v>
      </c>
      <c r="I32" s="145">
        <v>2000000</v>
      </c>
      <c r="J32" s="164">
        <v>2214630.41</v>
      </c>
    </row>
    <row r="33" spans="1:10" ht="21.75" customHeight="1">
      <c r="A33" s="146"/>
      <c r="B33" s="181" t="s">
        <v>296</v>
      </c>
      <c r="C33" s="147" t="s">
        <v>75</v>
      </c>
      <c r="E33" s="147"/>
      <c r="F33" s="147"/>
      <c r="G33" s="147"/>
      <c r="H33" s="182">
        <v>421005</v>
      </c>
      <c r="I33" s="145">
        <v>100000</v>
      </c>
      <c r="J33" s="164">
        <v>123536.47</v>
      </c>
    </row>
    <row r="34" spans="1:10" ht="21.75" customHeight="1">
      <c r="A34" s="146"/>
      <c r="B34" s="181" t="s">
        <v>301</v>
      </c>
      <c r="C34" s="147" t="s">
        <v>77</v>
      </c>
      <c r="E34" s="147"/>
      <c r="F34" s="147"/>
      <c r="G34" s="147"/>
      <c r="H34" s="182">
        <v>421006</v>
      </c>
      <c r="I34" s="145">
        <v>800000</v>
      </c>
      <c r="J34" s="164">
        <v>1055870.6000000001</v>
      </c>
    </row>
    <row r="35" spans="1:10" ht="21.75" customHeight="1">
      <c r="A35" s="146"/>
      <c r="B35" s="181" t="s">
        <v>302</v>
      </c>
      <c r="C35" s="147" t="s">
        <v>79</v>
      </c>
      <c r="E35" s="147"/>
      <c r="F35" s="147"/>
      <c r="G35" s="147"/>
      <c r="H35" s="182">
        <v>421007</v>
      </c>
      <c r="I35" s="145">
        <v>1200000</v>
      </c>
      <c r="J35" s="164">
        <v>1819255.72</v>
      </c>
    </row>
    <row r="36" spans="1:10" ht="21.75" customHeight="1">
      <c r="A36" s="146"/>
      <c r="B36" s="181" t="s">
        <v>311</v>
      </c>
      <c r="C36" s="147" t="s">
        <v>308</v>
      </c>
      <c r="E36" s="147"/>
      <c r="F36" s="147"/>
      <c r="G36" s="147"/>
      <c r="H36" s="182">
        <v>421012</v>
      </c>
      <c r="I36" s="145">
        <v>15000</v>
      </c>
      <c r="J36" s="164">
        <v>42268.1</v>
      </c>
    </row>
    <row r="37" spans="1:10" s="147" customFormat="1" ht="21.75" customHeight="1">
      <c r="A37" s="146"/>
      <c r="B37" s="181" t="s">
        <v>312</v>
      </c>
      <c r="C37" s="147" t="s">
        <v>83</v>
      </c>
      <c r="H37" s="182">
        <v>421013</v>
      </c>
      <c r="I37" s="150">
        <v>70000</v>
      </c>
      <c r="J37" s="164">
        <v>52266.67</v>
      </c>
    </row>
    <row r="38" spans="1:10" ht="21.75" customHeight="1">
      <c r="A38" s="146"/>
      <c r="B38" s="181" t="s">
        <v>313</v>
      </c>
      <c r="C38" s="147" t="s">
        <v>309</v>
      </c>
      <c r="E38" s="147"/>
      <c r="F38" s="147"/>
      <c r="G38" s="147"/>
      <c r="H38" s="182"/>
      <c r="I38" s="145"/>
      <c r="J38" s="164"/>
    </row>
    <row r="39" spans="1:10" ht="21.75" customHeight="1">
      <c r="A39" s="146"/>
      <c r="B39" s="147"/>
      <c r="C39" s="147"/>
      <c r="D39" s="147" t="s">
        <v>310</v>
      </c>
      <c r="F39" s="147"/>
      <c r="G39" s="147"/>
      <c r="H39" s="182">
        <v>421015</v>
      </c>
      <c r="I39" s="145">
        <v>900000</v>
      </c>
      <c r="J39" s="164">
        <v>698722</v>
      </c>
    </row>
    <row r="40" spans="1:10" ht="21.75" customHeight="1">
      <c r="A40" s="146"/>
      <c r="B40" s="181" t="s">
        <v>314</v>
      </c>
      <c r="C40" s="147" t="s">
        <v>305</v>
      </c>
      <c r="E40" s="147"/>
      <c r="F40" s="147"/>
      <c r="G40" s="147"/>
      <c r="H40" s="182">
        <v>421017</v>
      </c>
      <c r="I40" s="150">
        <v>0</v>
      </c>
      <c r="J40" s="145">
        <v>0</v>
      </c>
    </row>
    <row r="41" spans="1:10" ht="21.75" customHeight="1">
      <c r="A41" s="146"/>
      <c r="B41" s="181" t="s">
        <v>315</v>
      </c>
      <c r="C41" s="147" t="s">
        <v>87</v>
      </c>
      <c r="E41" s="147"/>
      <c r="F41" s="147"/>
      <c r="G41" s="147"/>
      <c r="H41" s="182">
        <v>421999</v>
      </c>
      <c r="I41" s="159"/>
      <c r="J41" s="144">
        <v>135.80000000000001</v>
      </c>
    </row>
    <row r="42" spans="1:10" ht="21" customHeight="1">
      <c r="A42" s="146"/>
      <c r="B42" s="147"/>
      <c r="C42" s="418" t="s">
        <v>242</v>
      </c>
      <c r="D42" s="418"/>
      <c r="E42" s="418"/>
      <c r="F42" s="418"/>
      <c r="G42" s="418"/>
      <c r="H42" s="161"/>
      <c r="I42" s="144">
        <f>SUM(I30:I41)</f>
        <v>12185000</v>
      </c>
      <c r="J42" s="144">
        <f>SUM(J30:J41)</f>
        <v>13633212.020000001</v>
      </c>
    </row>
    <row r="43" spans="1:10" ht="24" customHeight="1">
      <c r="A43" s="146"/>
      <c r="B43" s="160" t="s">
        <v>247</v>
      </c>
      <c r="C43" s="147"/>
      <c r="D43" s="147"/>
      <c r="E43" s="147"/>
      <c r="F43" s="147"/>
      <c r="G43" s="147"/>
      <c r="H43" s="161">
        <v>430000</v>
      </c>
      <c r="I43" s="151"/>
      <c r="J43" s="151"/>
    </row>
    <row r="44" spans="1:10" ht="24" customHeight="1">
      <c r="A44" s="146"/>
      <c r="B44" s="160" t="s">
        <v>248</v>
      </c>
      <c r="D44" s="147"/>
      <c r="E44" s="147"/>
      <c r="F44" s="147"/>
      <c r="G44" s="147"/>
      <c r="H44" s="182">
        <v>431000</v>
      </c>
      <c r="I44" s="145"/>
      <c r="J44" s="145"/>
    </row>
    <row r="45" spans="1:10" ht="24.75" customHeight="1">
      <c r="A45" s="146"/>
      <c r="B45" s="181" t="s">
        <v>293</v>
      </c>
      <c r="C45" s="147" t="s">
        <v>316</v>
      </c>
      <c r="E45" s="147"/>
      <c r="F45" s="147"/>
      <c r="G45" s="147"/>
      <c r="H45" s="182"/>
      <c r="I45" s="145"/>
      <c r="J45" s="164"/>
    </row>
    <row r="46" spans="1:10" ht="24.75" customHeight="1">
      <c r="A46" s="146"/>
      <c r="B46" s="181"/>
      <c r="C46" s="147"/>
      <c r="D46" s="139" t="s">
        <v>317</v>
      </c>
      <c r="E46" s="147"/>
      <c r="F46" s="147"/>
      <c r="G46" s="147"/>
      <c r="H46" s="182">
        <v>431002</v>
      </c>
      <c r="I46" s="145">
        <v>7000000</v>
      </c>
      <c r="J46" s="164">
        <v>3684776</v>
      </c>
    </row>
    <row r="47" spans="1:10" ht="24.75" customHeight="1">
      <c r="A47" s="146"/>
      <c r="B47" s="147"/>
      <c r="C47" s="147"/>
      <c r="D47" s="172" t="s">
        <v>255</v>
      </c>
      <c r="F47" s="167"/>
      <c r="G47" s="167"/>
      <c r="H47" s="182">
        <v>431002</v>
      </c>
      <c r="I47" s="145"/>
      <c r="J47" s="145">
        <v>1007965</v>
      </c>
    </row>
    <row r="48" spans="1:10" ht="24.75" customHeight="1">
      <c r="A48" s="146"/>
      <c r="B48" s="147"/>
      <c r="C48" s="147"/>
      <c r="D48" s="172" t="s">
        <v>256</v>
      </c>
      <c r="F48" s="167"/>
      <c r="G48" s="167"/>
      <c r="H48" s="182">
        <v>431002</v>
      </c>
      <c r="I48" s="145"/>
      <c r="J48" s="145">
        <v>2317400</v>
      </c>
    </row>
    <row r="49" spans="1:10" ht="24.75" customHeight="1">
      <c r="A49" s="146"/>
      <c r="B49" s="147"/>
      <c r="C49" s="147"/>
      <c r="D49" s="172" t="s">
        <v>257</v>
      </c>
      <c r="F49" s="167"/>
      <c r="G49" s="167"/>
      <c r="H49" s="182">
        <v>431002</v>
      </c>
      <c r="I49" s="145"/>
      <c r="J49" s="145">
        <v>12000</v>
      </c>
    </row>
    <row r="50" spans="1:10" ht="24.75" customHeight="1">
      <c r="A50" s="146"/>
      <c r="B50" s="147"/>
      <c r="C50" s="147"/>
      <c r="D50" s="172" t="s">
        <v>258</v>
      </c>
      <c r="F50" s="167"/>
      <c r="G50" s="167"/>
      <c r="H50" s="182">
        <v>431002</v>
      </c>
      <c r="I50" s="145"/>
      <c r="J50" s="145">
        <v>18000</v>
      </c>
    </row>
    <row r="51" spans="1:10" ht="24.75" customHeight="1">
      <c r="A51" s="146"/>
      <c r="B51" s="147"/>
      <c r="C51" s="147"/>
      <c r="D51" s="172" t="s">
        <v>324</v>
      </c>
      <c r="F51" s="167"/>
      <c r="G51" s="167"/>
      <c r="H51" s="182">
        <v>431002</v>
      </c>
      <c r="I51" s="145"/>
      <c r="J51" s="145">
        <v>81708</v>
      </c>
    </row>
    <row r="52" spans="1:10" ht="24.75" customHeight="1">
      <c r="A52" s="146"/>
      <c r="B52" s="181" t="s">
        <v>294</v>
      </c>
      <c r="C52" s="147" t="s">
        <v>318</v>
      </c>
      <c r="E52" s="147"/>
      <c r="F52" s="147"/>
      <c r="G52" s="147"/>
      <c r="H52" s="182"/>
      <c r="I52" s="145"/>
      <c r="J52" s="164"/>
    </row>
    <row r="53" spans="1:10" ht="24.75" customHeight="1">
      <c r="A53" s="146"/>
      <c r="B53" s="181"/>
      <c r="C53" s="147"/>
      <c r="D53" s="139" t="s">
        <v>319</v>
      </c>
      <c r="E53" s="147"/>
      <c r="F53" s="147"/>
      <c r="G53" s="147"/>
      <c r="H53" s="182">
        <v>431003</v>
      </c>
      <c r="I53" s="144"/>
      <c r="J53" s="155">
        <v>1041209</v>
      </c>
    </row>
    <row r="54" spans="1:10" ht="21" customHeight="1">
      <c r="A54" s="146"/>
      <c r="B54" s="147"/>
      <c r="C54" s="418" t="s">
        <v>242</v>
      </c>
      <c r="D54" s="418"/>
      <c r="E54" s="418"/>
      <c r="F54" s="418"/>
      <c r="G54" s="418"/>
      <c r="H54" s="161"/>
      <c r="I54" s="154">
        <f>SUM(I46:I53)</f>
        <v>7000000</v>
      </c>
      <c r="J54" s="154">
        <f>SUM(J46:J53)</f>
        <v>8163058</v>
      </c>
    </row>
    <row r="55" spans="1:10" ht="24" customHeight="1">
      <c r="A55" s="146"/>
      <c r="B55" s="160" t="s">
        <v>320</v>
      </c>
      <c r="C55" s="147"/>
      <c r="D55" s="147"/>
      <c r="E55" s="147"/>
      <c r="F55" s="147"/>
      <c r="G55" s="147"/>
      <c r="H55" s="161">
        <v>440000</v>
      </c>
      <c r="I55" s="151"/>
      <c r="J55" s="151"/>
    </row>
    <row r="56" spans="1:10" ht="24" customHeight="1">
      <c r="A56" s="146"/>
      <c r="B56" s="160" t="s">
        <v>321</v>
      </c>
      <c r="D56" s="147"/>
      <c r="E56" s="147"/>
      <c r="F56" s="147"/>
      <c r="G56" s="147"/>
      <c r="H56" s="182">
        <v>441000</v>
      </c>
      <c r="I56" s="145"/>
      <c r="J56" s="145"/>
    </row>
    <row r="57" spans="1:10" ht="24.75" customHeight="1">
      <c r="A57" s="146"/>
      <c r="B57" s="181" t="s">
        <v>293</v>
      </c>
      <c r="C57" s="147" t="s">
        <v>327</v>
      </c>
      <c r="E57" s="147"/>
      <c r="F57" s="147"/>
      <c r="G57" s="147"/>
      <c r="H57" s="182">
        <v>441001</v>
      </c>
      <c r="I57" s="145"/>
      <c r="J57" s="164"/>
    </row>
    <row r="58" spans="1:10" ht="24.75" customHeight="1">
      <c r="A58" s="146"/>
      <c r="C58" s="147"/>
      <c r="D58" s="172" t="s">
        <v>249</v>
      </c>
      <c r="E58" s="165"/>
      <c r="F58" s="147"/>
      <c r="G58" s="147"/>
      <c r="H58" s="182">
        <v>441001</v>
      </c>
      <c r="I58" s="145"/>
      <c r="J58" s="164">
        <v>4568800</v>
      </c>
    </row>
    <row r="59" spans="1:10" ht="24.75" customHeight="1">
      <c r="A59" s="146"/>
      <c r="B59" s="181"/>
      <c r="C59" s="147"/>
      <c r="D59" s="172" t="s">
        <v>250</v>
      </c>
      <c r="F59" s="167"/>
      <c r="G59" s="167"/>
      <c r="H59" s="182">
        <v>441001</v>
      </c>
      <c r="I59" s="145"/>
      <c r="J59" s="164">
        <v>1026400</v>
      </c>
    </row>
    <row r="60" spans="1:10" ht="24.75" customHeight="1">
      <c r="A60" s="146"/>
      <c r="B60" s="147"/>
      <c r="C60" s="147"/>
      <c r="D60" s="172" t="s">
        <v>251</v>
      </c>
      <c r="F60" s="167"/>
      <c r="G60" s="167"/>
      <c r="H60" s="182">
        <v>441001</v>
      </c>
      <c r="I60" s="145"/>
      <c r="J60" s="164">
        <v>587656</v>
      </c>
    </row>
    <row r="61" spans="1:10" ht="24.75" customHeight="1">
      <c r="A61" s="146"/>
      <c r="B61" s="147"/>
      <c r="C61" s="147"/>
      <c r="D61" s="172" t="s">
        <v>322</v>
      </c>
      <c r="F61" s="167"/>
      <c r="G61" s="167"/>
      <c r="H61" s="182">
        <v>441001</v>
      </c>
      <c r="I61" s="145"/>
      <c r="J61" s="164">
        <v>246400</v>
      </c>
    </row>
    <row r="62" spans="1:10" ht="24.75" customHeight="1">
      <c r="A62" s="146"/>
      <c r="B62" s="147"/>
      <c r="C62" s="147"/>
      <c r="D62" s="172" t="s">
        <v>323</v>
      </c>
      <c r="F62" s="167"/>
      <c r="G62" s="167"/>
      <c r="H62" s="182">
        <v>441001</v>
      </c>
      <c r="I62" s="145"/>
      <c r="J62" s="164">
        <v>12320</v>
      </c>
    </row>
    <row r="63" spans="1:10" ht="24.75" customHeight="1">
      <c r="A63" s="146"/>
      <c r="B63" s="147"/>
      <c r="C63" s="147"/>
      <c r="D63" s="172" t="s">
        <v>253</v>
      </c>
      <c r="F63" s="167"/>
      <c r="G63" s="167"/>
      <c r="H63" s="182">
        <v>441001</v>
      </c>
      <c r="I63" s="145"/>
      <c r="J63" s="164">
        <v>134300</v>
      </c>
    </row>
    <row r="64" spans="1:10" ht="24.75" customHeight="1">
      <c r="A64" s="146"/>
      <c r="B64" s="147"/>
      <c r="C64" s="147"/>
      <c r="D64" s="172" t="s">
        <v>326</v>
      </c>
      <c r="F64" s="167"/>
      <c r="G64" s="167"/>
      <c r="H64" s="182">
        <v>441001</v>
      </c>
      <c r="I64" s="145"/>
      <c r="J64" s="164">
        <v>17041.75</v>
      </c>
    </row>
    <row r="65" spans="1:10" ht="24.75" customHeight="1">
      <c r="A65" s="146"/>
      <c r="B65" s="147"/>
      <c r="C65" s="147"/>
      <c r="D65" s="172" t="s">
        <v>325</v>
      </c>
      <c r="F65" s="167"/>
      <c r="G65" s="167"/>
      <c r="H65" s="182">
        <v>441001</v>
      </c>
      <c r="I65" s="145"/>
      <c r="J65" s="145">
        <v>24000</v>
      </c>
    </row>
    <row r="66" spans="1:10" ht="24.75" customHeight="1">
      <c r="A66" s="146"/>
      <c r="B66" s="147"/>
      <c r="C66" s="147"/>
      <c r="D66" s="172" t="s">
        <v>254</v>
      </c>
      <c r="F66" s="167"/>
      <c r="G66" s="167"/>
      <c r="H66" s="182">
        <v>441001</v>
      </c>
      <c r="I66" s="145"/>
      <c r="J66" s="145">
        <v>225780.49</v>
      </c>
    </row>
    <row r="67" spans="1:10" ht="20.25" customHeight="1">
      <c r="A67" s="146"/>
      <c r="B67" s="147"/>
      <c r="C67" s="418" t="s">
        <v>242</v>
      </c>
      <c r="D67" s="418"/>
      <c r="E67" s="418"/>
      <c r="F67" s="418"/>
      <c r="G67" s="418"/>
      <c r="H67" s="161"/>
      <c r="I67" s="154">
        <f>SUM(I57:I66)</f>
        <v>0</v>
      </c>
      <c r="J67" s="154">
        <f>SUM(J57:J66)</f>
        <v>6842698.2400000002</v>
      </c>
    </row>
    <row r="68" spans="1:10" ht="24.75" customHeight="1">
      <c r="A68" s="146"/>
      <c r="B68" s="181" t="s">
        <v>294</v>
      </c>
      <c r="C68" s="147" t="s">
        <v>328</v>
      </c>
      <c r="E68" s="147"/>
      <c r="F68" s="147"/>
      <c r="G68" s="147"/>
      <c r="H68" s="182">
        <v>441001</v>
      </c>
      <c r="I68" s="151"/>
      <c r="J68" s="163"/>
    </row>
    <row r="69" spans="1:10" ht="24.75" customHeight="1">
      <c r="A69" s="146"/>
      <c r="B69" s="181"/>
      <c r="D69" s="147" t="s">
        <v>330</v>
      </c>
      <c r="E69" s="166"/>
      <c r="F69" s="167"/>
      <c r="G69" s="167"/>
      <c r="H69" s="182">
        <v>441001</v>
      </c>
      <c r="I69" s="145"/>
      <c r="J69" s="145">
        <v>2220000</v>
      </c>
    </row>
    <row r="70" spans="1:10" ht="24.75" customHeight="1">
      <c r="A70" s="146"/>
      <c r="B70" s="147"/>
      <c r="D70" s="147" t="s">
        <v>331</v>
      </c>
      <c r="E70" s="166"/>
      <c r="F70" s="167"/>
      <c r="G70" s="167"/>
      <c r="H70" s="182"/>
      <c r="I70" s="145"/>
      <c r="J70" s="145"/>
    </row>
    <row r="71" spans="1:10" ht="24.75" customHeight="1">
      <c r="A71" s="146"/>
      <c r="B71" s="147"/>
      <c r="C71" s="147"/>
      <c r="E71" s="147" t="s">
        <v>329</v>
      </c>
      <c r="F71" s="167"/>
      <c r="G71" s="167"/>
      <c r="H71" s="182">
        <v>441001</v>
      </c>
      <c r="I71" s="145"/>
      <c r="J71" s="145">
        <v>1200000</v>
      </c>
    </row>
    <row r="72" spans="1:10" ht="24.75" customHeight="1">
      <c r="A72" s="146"/>
      <c r="B72" s="147"/>
      <c r="C72" s="147"/>
      <c r="D72" s="197" t="s">
        <v>332</v>
      </c>
      <c r="E72" s="166"/>
      <c r="F72" s="167"/>
      <c r="G72" s="167"/>
      <c r="H72" s="182">
        <v>441001</v>
      </c>
      <c r="I72" s="145"/>
      <c r="J72" s="145">
        <v>1570000</v>
      </c>
    </row>
    <row r="73" spans="1:10" ht="24.75" customHeight="1">
      <c r="A73" s="146"/>
      <c r="B73" s="147"/>
      <c r="C73" s="147"/>
      <c r="D73" s="147" t="s">
        <v>333</v>
      </c>
      <c r="E73" s="166"/>
      <c r="F73" s="167"/>
      <c r="G73" s="167"/>
      <c r="H73" s="182"/>
      <c r="I73" s="145"/>
      <c r="J73" s="198"/>
    </row>
    <row r="74" spans="1:10" ht="24.75" customHeight="1">
      <c r="A74" s="146"/>
      <c r="B74" s="160"/>
      <c r="D74" s="147"/>
      <c r="E74" s="172" t="s">
        <v>334</v>
      </c>
      <c r="F74" s="167"/>
      <c r="G74" s="167"/>
      <c r="H74" s="182">
        <v>441001</v>
      </c>
      <c r="I74" s="145"/>
      <c r="J74" s="145">
        <v>555000</v>
      </c>
    </row>
    <row r="75" spans="1:10" ht="24.75" customHeight="1">
      <c r="A75" s="157"/>
      <c r="B75" s="158"/>
      <c r="C75" s="419" t="s">
        <v>242</v>
      </c>
      <c r="D75" s="419"/>
      <c r="E75" s="419"/>
      <c r="F75" s="419"/>
      <c r="G75" s="420"/>
      <c r="H75" s="183"/>
      <c r="I75" s="154">
        <f>SUM(I69:I74)</f>
        <v>0</v>
      </c>
      <c r="J75" s="154">
        <f>SUM(J69:J74)</f>
        <v>5545000</v>
      </c>
    </row>
    <row r="76" spans="1:10" ht="24.75" customHeight="1">
      <c r="A76" s="157"/>
      <c r="B76" s="158"/>
      <c r="C76" s="419" t="s">
        <v>335</v>
      </c>
      <c r="D76" s="419"/>
      <c r="E76" s="419"/>
      <c r="F76" s="419"/>
      <c r="G76" s="420"/>
      <c r="H76" s="183"/>
      <c r="I76" s="154">
        <f>I11+I20+I23+I27+I42+I54+I67+I75</f>
        <v>20021300</v>
      </c>
      <c r="J76" s="154">
        <f>J11+J20+J23+J27+J42+J54+J67+J75</f>
        <v>34924333.090000004</v>
      </c>
    </row>
    <row r="77" spans="1:10" ht="22.5" customHeight="1">
      <c r="A77" s="174"/>
      <c r="B77" s="174"/>
      <c r="C77" s="174"/>
      <c r="D77" s="174"/>
      <c r="E77" s="174"/>
      <c r="F77" s="174"/>
      <c r="G77" s="174"/>
      <c r="H77" s="174"/>
      <c r="I77" s="175"/>
      <c r="J77" s="175"/>
    </row>
    <row r="78" spans="1:10" ht="24">
      <c r="A78" s="139" t="s">
        <v>289</v>
      </c>
      <c r="I78" s="123"/>
      <c r="J78" s="176"/>
    </row>
    <row r="79" spans="1:10">
      <c r="I79" s="177"/>
      <c r="J79" s="178"/>
    </row>
    <row r="80" spans="1:10" ht="12.75" customHeight="1"/>
    <row r="82" spans="1:10">
      <c r="A82" s="417"/>
      <c r="B82" s="417"/>
      <c r="C82" s="417"/>
      <c r="D82" s="417"/>
      <c r="E82" s="417"/>
      <c r="F82" s="421"/>
      <c r="G82" s="421"/>
      <c r="H82" s="421"/>
      <c r="I82" s="179"/>
    </row>
    <row r="83" spans="1:10">
      <c r="A83" s="417"/>
      <c r="B83" s="417"/>
      <c r="C83" s="417"/>
      <c r="D83" s="417"/>
      <c r="E83" s="417"/>
      <c r="F83" s="179"/>
      <c r="H83" s="189"/>
      <c r="I83" s="179"/>
      <c r="J83" s="180"/>
    </row>
    <row r="84" spans="1:10">
      <c r="F84" s="179"/>
    </row>
    <row r="85" spans="1:10" ht="24">
      <c r="H85" s="190"/>
    </row>
    <row r="86" spans="1:10" ht="18.75" customHeight="1">
      <c r="H86" s="190"/>
    </row>
    <row r="89" spans="1:10">
      <c r="J89" s="162"/>
    </row>
    <row r="90" spans="1:10">
      <c r="J90" s="162"/>
    </row>
    <row r="91" spans="1:10">
      <c r="J91" s="162"/>
    </row>
    <row r="92" spans="1:10">
      <c r="J92" s="162"/>
    </row>
    <row r="93" spans="1:10">
      <c r="J93" s="162"/>
    </row>
    <row r="94" spans="1:10">
      <c r="J94" s="162"/>
    </row>
    <row r="95" spans="1:10">
      <c r="J95" s="162"/>
    </row>
    <row r="96" spans="1:10">
      <c r="J96" s="162"/>
    </row>
    <row r="97" spans="10:10">
      <c r="J97" s="162"/>
    </row>
    <row r="98" spans="10:10">
      <c r="J98" s="162"/>
    </row>
  </sheetData>
  <mergeCells count="16">
    <mergeCell ref="C20:G20"/>
    <mergeCell ref="A1:J1"/>
    <mergeCell ref="A2:J2"/>
    <mergeCell ref="A3:J3"/>
    <mergeCell ref="A4:G4"/>
    <mergeCell ref="C11:G11"/>
    <mergeCell ref="A83:E83"/>
    <mergeCell ref="C54:G54"/>
    <mergeCell ref="C76:G76"/>
    <mergeCell ref="C23:G23"/>
    <mergeCell ref="C27:G27"/>
    <mergeCell ref="C42:G42"/>
    <mergeCell ref="C67:G67"/>
    <mergeCell ref="C75:G75"/>
    <mergeCell ref="A82:E82"/>
    <mergeCell ref="F82:H82"/>
  </mergeCells>
  <pageMargins left="0.54" right="0.19685039370078741" top="0.26" bottom="0.11811023622047245" header="0.57999999999999996" footer="0.28999999999999998"/>
  <pageSetup paperSize="9" orientation="portrait" horizontalDpi="180" verticalDpi="18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311"/>
  <sheetViews>
    <sheetView workbookViewId="0">
      <selection activeCell="H10" sqref="H10"/>
    </sheetView>
  </sheetViews>
  <sheetFormatPr defaultRowHeight="21.75"/>
  <cols>
    <col min="1" max="2" width="3.875" style="238" customWidth="1"/>
    <col min="3" max="3" width="25.625" style="238" customWidth="1"/>
    <col min="4" max="4" width="16.375" style="238" customWidth="1"/>
    <col min="5" max="5" width="23.375" style="238" customWidth="1"/>
    <col min="6" max="6" width="14.25" style="238" customWidth="1"/>
    <col min="7" max="8" width="10.875" style="238" bestFit="1" customWidth="1"/>
    <col min="9" max="16384" width="9" style="238"/>
  </cols>
  <sheetData>
    <row r="1" spans="1:8" s="201" customFormat="1" ht="24">
      <c r="A1" s="430" t="s">
        <v>0</v>
      </c>
      <c r="B1" s="430"/>
      <c r="C1" s="430"/>
      <c r="D1" s="430"/>
      <c r="E1" s="430"/>
      <c r="F1" s="430"/>
    </row>
    <row r="2" spans="1:8" s="201" customFormat="1" ht="24">
      <c r="A2" s="430" t="s">
        <v>393</v>
      </c>
      <c r="B2" s="430"/>
      <c r="C2" s="430"/>
      <c r="D2" s="430"/>
      <c r="E2" s="430"/>
      <c r="F2" s="430"/>
    </row>
    <row r="3" spans="1:8" s="201" customFormat="1" ht="24">
      <c r="A3" s="430" t="s">
        <v>415</v>
      </c>
      <c r="B3" s="430"/>
      <c r="C3" s="430"/>
      <c r="D3" s="430"/>
      <c r="E3" s="430"/>
      <c r="F3" s="430"/>
    </row>
    <row r="4" spans="1:8" s="243" customFormat="1" ht="23.25">
      <c r="A4" s="431" t="s">
        <v>394</v>
      </c>
      <c r="B4" s="431"/>
      <c r="C4" s="431"/>
      <c r="D4" s="431"/>
      <c r="E4" s="431"/>
      <c r="F4" s="431"/>
    </row>
    <row r="5" spans="1:8" s="201" customFormat="1" ht="24">
      <c r="A5" s="434" t="s">
        <v>385</v>
      </c>
      <c r="B5" s="435"/>
      <c r="C5" s="436"/>
      <c r="D5" s="432" t="s">
        <v>386</v>
      </c>
      <c r="E5" s="433" t="s">
        <v>387</v>
      </c>
      <c r="F5" s="433"/>
    </row>
    <row r="6" spans="1:8" s="201" customFormat="1" ht="24">
      <c r="A6" s="437"/>
      <c r="B6" s="438"/>
      <c r="C6" s="439"/>
      <c r="D6" s="432"/>
      <c r="E6" s="246" t="s">
        <v>395</v>
      </c>
      <c r="F6" s="246" t="s">
        <v>340</v>
      </c>
    </row>
    <row r="7" spans="1:8" s="243" customFormat="1" ht="23.25">
      <c r="A7" s="282" t="s">
        <v>396</v>
      </c>
      <c r="B7" s="283"/>
      <c r="C7" s="284"/>
      <c r="D7" s="285"/>
      <c r="E7" s="285"/>
      <c r="F7" s="285"/>
      <c r="G7" s="286"/>
    </row>
    <row r="8" spans="1:8" s="243" customFormat="1" ht="23.25">
      <c r="A8" s="287"/>
      <c r="B8" s="262" t="s">
        <v>398</v>
      </c>
      <c r="C8" s="288"/>
      <c r="D8" s="289">
        <f>SUM([1]ทรัพย์สิน!E6)</f>
        <v>746852</v>
      </c>
      <c r="E8" s="289" t="s">
        <v>388</v>
      </c>
      <c r="F8" s="290">
        <f>2215141+56000+14600</f>
        <v>2285741</v>
      </c>
      <c r="H8" s="286"/>
    </row>
    <row r="9" spans="1:8" s="243" customFormat="1" ht="23.25">
      <c r="A9" s="287"/>
      <c r="B9" s="262" t="s">
        <v>399</v>
      </c>
      <c r="C9" s="288"/>
      <c r="D9" s="289">
        <f>SUM([1]ทรัพย์สิน!E7)</f>
        <v>920000</v>
      </c>
      <c r="E9" s="289" t="s">
        <v>389</v>
      </c>
      <c r="F9" s="290">
        <f>5748898.95+787000</f>
        <v>6535898.9500000002</v>
      </c>
      <c r="H9" s="286"/>
    </row>
    <row r="10" spans="1:8" s="243" customFormat="1" ht="23.25">
      <c r="A10" s="287"/>
      <c r="B10" s="262" t="s">
        <v>400</v>
      </c>
      <c r="C10" s="288"/>
      <c r="D10" s="289">
        <f>SUM([1]ทรัพย์สิน!E8)</f>
        <v>1070337</v>
      </c>
      <c r="E10" s="289" t="s">
        <v>390</v>
      </c>
      <c r="F10" s="290">
        <v>417212</v>
      </c>
      <c r="G10" s="286"/>
      <c r="H10" s="286"/>
    </row>
    <row r="11" spans="1:8" s="243" customFormat="1" ht="23.25">
      <c r="A11" s="287"/>
      <c r="B11" s="262" t="s">
        <v>401</v>
      </c>
      <c r="C11" s="288"/>
      <c r="D11" s="289">
        <f>SUM([1]ทรัพย์สิน!E9)</f>
        <v>170000</v>
      </c>
      <c r="E11" s="289" t="s">
        <v>382</v>
      </c>
      <c r="F11" s="290"/>
      <c r="H11" s="286"/>
    </row>
    <row r="12" spans="1:8" s="243" customFormat="1" ht="23.25">
      <c r="A12" s="287"/>
      <c r="B12" s="262" t="s">
        <v>402</v>
      </c>
      <c r="C12" s="288"/>
      <c r="D12" s="289">
        <f>SUM([1]ทรัพย์สิน!E10)</f>
        <v>297263</v>
      </c>
      <c r="E12" s="289" t="s">
        <v>391</v>
      </c>
      <c r="F12" s="289"/>
      <c r="G12" s="291"/>
    </row>
    <row r="13" spans="1:8" s="243" customFormat="1" ht="23.25">
      <c r="A13" s="287"/>
      <c r="B13" s="262" t="s">
        <v>403</v>
      </c>
      <c r="C13" s="288"/>
      <c r="D13" s="289">
        <f>SUM([1]ทรัพย์สิน!E11)</f>
        <v>414240</v>
      </c>
      <c r="E13" s="289" t="s">
        <v>392</v>
      </c>
      <c r="F13" s="289"/>
      <c r="G13" s="291"/>
    </row>
    <row r="14" spans="1:8" s="243" customFormat="1" ht="23.25">
      <c r="A14" s="287"/>
      <c r="B14" s="262" t="s">
        <v>404</v>
      </c>
      <c r="C14" s="288"/>
      <c r="D14" s="289">
        <f>SUM([1]ทรัพย์สิน!E12)</f>
        <v>987000</v>
      </c>
      <c r="E14" s="289"/>
      <c r="F14" s="289"/>
      <c r="G14" s="291"/>
    </row>
    <row r="15" spans="1:8" s="243" customFormat="1" ht="23.25">
      <c r="A15" s="292" t="s">
        <v>397</v>
      </c>
      <c r="B15" s="293"/>
      <c r="C15" s="294"/>
      <c r="D15" s="289">
        <f>SUM([1]ทรัพย์สิน!E13)</f>
        <v>0</v>
      </c>
      <c r="E15" s="289"/>
      <c r="F15" s="289"/>
    </row>
    <row r="16" spans="1:8" s="243" customFormat="1" ht="23.25">
      <c r="A16" s="287"/>
      <c r="B16" s="262" t="s">
        <v>405</v>
      </c>
      <c r="C16" s="288"/>
      <c r="D16" s="289">
        <f>SUM([1]ทรัพย์สิน!E14)</f>
        <v>1437500</v>
      </c>
      <c r="E16" s="289"/>
      <c r="F16" s="289"/>
    </row>
    <row r="17" spans="1:6" s="243" customFormat="1" ht="23.25">
      <c r="A17" s="287"/>
      <c r="B17" s="262" t="s">
        <v>406</v>
      </c>
      <c r="C17" s="288"/>
      <c r="D17" s="289">
        <f>SUM([1]ทรัพย์สิน!E15)</f>
        <v>150490</v>
      </c>
      <c r="E17" s="289"/>
      <c r="F17" s="289"/>
    </row>
    <row r="18" spans="1:6" s="243" customFormat="1" ht="23.25">
      <c r="A18" s="287"/>
      <c r="B18" s="262" t="s">
        <v>407</v>
      </c>
      <c r="C18" s="288"/>
      <c r="D18" s="289">
        <f>SUM([1]ทรัพย์สิน!E16)</f>
        <v>140980</v>
      </c>
      <c r="E18" s="289"/>
      <c r="F18" s="289"/>
    </row>
    <row r="19" spans="1:6" s="243" customFormat="1" ht="23.25">
      <c r="A19" s="287"/>
      <c r="B19" s="262" t="s">
        <v>408</v>
      </c>
      <c r="C19" s="288"/>
      <c r="D19" s="289">
        <f>SUM([1]ทรัพย์สิน!E17)</f>
        <v>70500</v>
      </c>
      <c r="E19" s="289"/>
      <c r="F19" s="289"/>
    </row>
    <row r="20" spans="1:6" s="243" customFormat="1" ht="23.25">
      <c r="A20" s="287"/>
      <c r="B20" s="262" t="s">
        <v>409</v>
      </c>
      <c r="C20" s="288"/>
      <c r="D20" s="289">
        <f>SUM([1]ทรัพย์สิน!E18)</f>
        <v>35700</v>
      </c>
      <c r="E20" s="289"/>
      <c r="F20" s="289"/>
    </row>
    <row r="21" spans="1:6" s="243" customFormat="1" ht="23.25">
      <c r="A21" s="287"/>
      <c r="B21" s="262" t="s">
        <v>410</v>
      </c>
      <c r="C21" s="288"/>
      <c r="D21" s="289">
        <f>SUM([1]ทรัพย์สิน!E19)</f>
        <v>9200</v>
      </c>
      <c r="E21" s="289"/>
      <c r="F21" s="289"/>
    </row>
    <row r="22" spans="1:6" s="243" customFormat="1" ht="23.25">
      <c r="A22" s="287"/>
      <c r="B22" s="262" t="s">
        <v>411</v>
      </c>
      <c r="C22" s="288"/>
      <c r="D22" s="289">
        <f>SUM([1]ทรัพย์สิน!E20)</f>
        <v>1049031</v>
      </c>
      <c r="E22" s="289"/>
      <c r="F22" s="289"/>
    </row>
    <row r="23" spans="1:6" s="243" customFormat="1" ht="23.25">
      <c r="A23" s="287"/>
      <c r="B23" s="262" t="s">
        <v>412</v>
      </c>
      <c r="C23" s="288"/>
      <c r="D23" s="289">
        <f>SUM([1]ทรัพย์สิน!E21)</f>
        <v>1452618.95</v>
      </c>
      <c r="E23" s="289"/>
      <c r="F23" s="289"/>
    </row>
    <row r="24" spans="1:6" s="243" customFormat="1" ht="23.25">
      <c r="A24" s="287"/>
      <c r="B24" s="262" t="s">
        <v>413</v>
      </c>
      <c r="C24" s="288"/>
      <c r="D24" s="289">
        <f>SUM([1]ทรัพย์สิน!E22)</f>
        <v>212140</v>
      </c>
      <c r="E24" s="289"/>
      <c r="F24" s="289"/>
    </row>
    <row r="25" spans="1:6" s="243" customFormat="1" ht="23.25">
      <c r="A25" s="287"/>
      <c r="B25" s="262" t="s">
        <v>414</v>
      </c>
      <c r="C25" s="288"/>
      <c r="D25" s="289">
        <f>SUM([1]ทรัพย์สิน!E23)</f>
        <v>75000</v>
      </c>
      <c r="E25" s="289"/>
      <c r="F25" s="295"/>
    </row>
    <row r="26" spans="1:6" s="243" customFormat="1" ht="24" thickBot="1">
      <c r="A26" s="427" t="s">
        <v>242</v>
      </c>
      <c r="B26" s="428"/>
      <c r="C26" s="429"/>
      <c r="D26" s="296">
        <f>SUM(D7:D25)</f>
        <v>9238851.9499999993</v>
      </c>
      <c r="E26" s="295"/>
      <c r="F26" s="295">
        <f>SUM(F8:F25)</f>
        <v>9238851.9499999993</v>
      </c>
    </row>
    <row r="27" spans="1:6" s="243" customFormat="1" ht="24" thickTop="1">
      <c r="A27" s="243" t="s">
        <v>38</v>
      </c>
      <c r="D27" s="291"/>
      <c r="E27" s="291"/>
      <c r="F27" s="291"/>
    </row>
    <row r="28" spans="1:6" s="243" customFormat="1" ht="6" customHeight="1">
      <c r="D28" s="291"/>
      <c r="E28" s="291"/>
      <c r="F28" s="291"/>
    </row>
    <row r="29" spans="1:6" s="243" customFormat="1" ht="23.25">
      <c r="D29" s="291"/>
      <c r="F29" s="291"/>
    </row>
    <row r="30" spans="1:6" s="243" customFormat="1" ht="23.25">
      <c r="A30" s="297"/>
      <c r="B30" s="297"/>
      <c r="C30" s="297"/>
      <c r="D30" s="291"/>
      <c r="E30" s="298"/>
      <c r="F30" s="291"/>
    </row>
    <row r="31" spans="1:6" s="243" customFormat="1" ht="23.25">
      <c r="A31" s="297"/>
      <c r="B31" s="297"/>
      <c r="C31" s="297"/>
      <c r="D31" s="291"/>
      <c r="E31" s="297"/>
      <c r="F31" s="291"/>
    </row>
    <row r="32" spans="1:6" s="243" customFormat="1" ht="11.25" customHeight="1">
      <c r="D32" s="291"/>
      <c r="E32" s="291"/>
      <c r="F32" s="291"/>
    </row>
    <row r="33" spans="4:6" s="243" customFormat="1" ht="23.25">
      <c r="D33" s="291"/>
      <c r="E33" s="291"/>
      <c r="F33" s="291"/>
    </row>
    <row r="34" spans="4:6" s="243" customFormat="1" ht="16.5" customHeight="1">
      <c r="D34" s="291"/>
      <c r="E34" s="291"/>
      <c r="F34" s="291"/>
    </row>
    <row r="35" spans="4:6" s="243" customFormat="1" ht="23.25">
      <c r="D35" s="291"/>
      <c r="E35" s="291"/>
      <c r="F35" s="291"/>
    </row>
    <row r="36" spans="4:6" s="243" customFormat="1" ht="14.25" customHeight="1">
      <c r="D36" s="291"/>
      <c r="E36" s="291"/>
      <c r="F36" s="291"/>
    </row>
    <row r="37" spans="4:6" s="243" customFormat="1" ht="6.75" customHeight="1">
      <c r="D37" s="291"/>
      <c r="E37" s="291"/>
      <c r="F37" s="291"/>
    </row>
    <row r="38" spans="4:6">
      <c r="D38" s="240"/>
      <c r="E38" s="240"/>
      <c r="F38" s="240"/>
    </row>
    <row r="39" spans="4:6">
      <c r="D39" s="240"/>
      <c r="E39" s="240"/>
      <c r="F39" s="240"/>
    </row>
    <row r="40" spans="4:6">
      <c r="D40" s="240"/>
      <c r="E40" s="240"/>
      <c r="F40" s="240"/>
    </row>
    <row r="41" spans="4:6">
      <c r="D41" s="240"/>
      <c r="E41" s="240"/>
      <c r="F41" s="240"/>
    </row>
    <row r="42" spans="4:6">
      <c r="D42" s="240"/>
      <c r="E42" s="240"/>
      <c r="F42" s="240"/>
    </row>
    <row r="43" spans="4:6">
      <c r="D43" s="240"/>
      <c r="E43" s="240"/>
      <c r="F43" s="240"/>
    </row>
    <row r="44" spans="4:6">
      <c r="D44" s="240"/>
      <c r="E44" s="240"/>
      <c r="F44" s="240"/>
    </row>
    <row r="45" spans="4:6">
      <c r="D45" s="240"/>
      <c r="E45" s="240"/>
      <c r="F45" s="240"/>
    </row>
    <row r="46" spans="4:6">
      <c r="D46" s="240"/>
      <c r="E46" s="240"/>
      <c r="F46" s="240"/>
    </row>
    <row r="47" spans="4:6">
      <c r="D47" s="240"/>
      <c r="E47" s="240"/>
      <c r="F47" s="240"/>
    </row>
    <row r="48" spans="4:6">
      <c r="D48" s="240"/>
      <c r="E48" s="240"/>
      <c r="F48" s="240"/>
    </row>
    <row r="49" spans="4:6">
      <c r="D49" s="240"/>
      <c r="E49" s="240"/>
      <c r="F49" s="240"/>
    </row>
    <row r="50" spans="4:6">
      <c r="D50" s="240"/>
      <c r="E50" s="240"/>
      <c r="F50" s="240"/>
    </row>
    <row r="51" spans="4:6">
      <c r="D51" s="240"/>
      <c r="E51" s="240"/>
      <c r="F51" s="240"/>
    </row>
    <row r="52" spans="4:6">
      <c r="D52" s="240"/>
      <c r="E52" s="240"/>
      <c r="F52" s="240"/>
    </row>
    <row r="53" spans="4:6">
      <c r="D53" s="240"/>
      <c r="E53" s="240"/>
      <c r="F53" s="240"/>
    </row>
    <row r="54" spans="4:6">
      <c r="D54" s="240"/>
      <c r="E54" s="240"/>
      <c r="F54" s="240"/>
    </row>
    <row r="55" spans="4:6">
      <c r="D55" s="240"/>
      <c r="E55" s="240"/>
      <c r="F55" s="240"/>
    </row>
    <row r="56" spans="4:6">
      <c r="D56" s="240"/>
      <c r="E56" s="240"/>
      <c r="F56" s="240"/>
    </row>
    <row r="57" spans="4:6">
      <c r="D57" s="240"/>
      <c r="E57" s="240"/>
      <c r="F57" s="240"/>
    </row>
    <row r="58" spans="4:6">
      <c r="D58" s="240"/>
      <c r="E58" s="240"/>
      <c r="F58" s="240"/>
    </row>
    <row r="59" spans="4:6">
      <c r="D59" s="240"/>
      <c r="E59" s="240"/>
      <c r="F59" s="240"/>
    </row>
    <row r="60" spans="4:6">
      <c r="D60" s="240"/>
      <c r="E60" s="240"/>
      <c r="F60" s="240"/>
    </row>
    <row r="61" spans="4:6">
      <c r="D61" s="240"/>
      <c r="E61" s="240"/>
      <c r="F61" s="240"/>
    </row>
    <row r="62" spans="4:6">
      <c r="D62" s="240"/>
      <c r="E62" s="240"/>
      <c r="F62" s="240"/>
    </row>
    <row r="63" spans="4:6">
      <c r="D63" s="240"/>
      <c r="E63" s="240"/>
      <c r="F63" s="240"/>
    </row>
    <row r="64" spans="4:6">
      <c r="D64" s="240"/>
      <c r="E64" s="240"/>
      <c r="F64" s="240"/>
    </row>
    <row r="65" spans="4:6">
      <c r="D65" s="240"/>
      <c r="E65" s="240"/>
      <c r="F65" s="240"/>
    </row>
    <row r="66" spans="4:6">
      <c r="D66" s="240"/>
      <c r="E66" s="240"/>
      <c r="F66" s="240"/>
    </row>
    <row r="67" spans="4:6">
      <c r="D67" s="240"/>
      <c r="E67" s="240"/>
      <c r="F67" s="240"/>
    </row>
    <row r="68" spans="4:6">
      <c r="D68" s="240"/>
      <c r="E68" s="240"/>
      <c r="F68" s="240"/>
    </row>
    <row r="69" spans="4:6">
      <c r="D69" s="240"/>
      <c r="E69" s="240"/>
      <c r="F69" s="240"/>
    </row>
    <row r="70" spans="4:6">
      <c r="D70" s="240"/>
      <c r="E70" s="240"/>
      <c r="F70" s="240"/>
    </row>
    <row r="71" spans="4:6">
      <c r="D71" s="240"/>
      <c r="E71" s="240"/>
      <c r="F71" s="240"/>
    </row>
    <row r="72" spans="4:6">
      <c r="D72" s="240"/>
      <c r="E72" s="240"/>
      <c r="F72" s="240"/>
    </row>
    <row r="73" spans="4:6">
      <c r="D73" s="240"/>
      <c r="E73" s="240"/>
      <c r="F73" s="240"/>
    </row>
    <row r="74" spans="4:6">
      <c r="D74" s="240"/>
      <c r="E74" s="240"/>
      <c r="F74" s="240"/>
    </row>
    <row r="75" spans="4:6">
      <c r="D75" s="240"/>
      <c r="E75" s="240"/>
      <c r="F75" s="240"/>
    </row>
    <row r="76" spans="4:6">
      <c r="D76" s="240"/>
      <c r="E76" s="240"/>
      <c r="F76" s="240"/>
    </row>
    <row r="77" spans="4:6">
      <c r="D77" s="240"/>
      <c r="E77" s="240"/>
      <c r="F77" s="240"/>
    </row>
    <row r="78" spans="4:6">
      <c r="D78" s="240"/>
      <c r="E78" s="240"/>
      <c r="F78" s="240"/>
    </row>
    <row r="79" spans="4:6">
      <c r="D79" s="240"/>
      <c r="E79" s="240"/>
      <c r="F79" s="240"/>
    </row>
    <row r="80" spans="4:6">
      <c r="D80" s="240"/>
      <c r="E80" s="240"/>
      <c r="F80" s="240"/>
    </row>
    <row r="81" spans="4:6">
      <c r="D81" s="240"/>
      <c r="E81" s="240"/>
      <c r="F81" s="240"/>
    </row>
    <row r="82" spans="4:6">
      <c r="D82" s="240"/>
      <c r="E82" s="240"/>
      <c r="F82" s="240"/>
    </row>
    <row r="83" spans="4:6">
      <c r="D83" s="240"/>
      <c r="E83" s="240"/>
      <c r="F83" s="240"/>
    </row>
    <row r="84" spans="4:6">
      <c r="D84" s="240"/>
      <c r="E84" s="240"/>
      <c r="F84" s="240"/>
    </row>
    <row r="85" spans="4:6">
      <c r="D85" s="240"/>
      <c r="E85" s="240"/>
      <c r="F85" s="240"/>
    </row>
    <row r="86" spans="4:6">
      <c r="D86" s="240"/>
      <c r="E86" s="240"/>
      <c r="F86" s="240"/>
    </row>
    <row r="87" spans="4:6">
      <c r="D87" s="240"/>
      <c r="E87" s="240"/>
      <c r="F87" s="240"/>
    </row>
    <row r="88" spans="4:6">
      <c r="D88" s="240"/>
      <c r="E88" s="240"/>
      <c r="F88" s="240"/>
    </row>
    <row r="89" spans="4:6">
      <c r="D89" s="240"/>
      <c r="E89" s="240"/>
      <c r="F89" s="240"/>
    </row>
    <row r="90" spans="4:6">
      <c r="D90" s="240"/>
      <c r="E90" s="240"/>
      <c r="F90" s="240"/>
    </row>
    <row r="91" spans="4:6">
      <c r="D91" s="240"/>
      <c r="E91" s="240"/>
      <c r="F91" s="240"/>
    </row>
    <row r="92" spans="4:6">
      <c r="D92" s="240"/>
      <c r="E92" s="240"/>
      <c r="F92" s="240"/>
    </row>
    <row r="93" spans="4:6">
      <c r="D93" s="240"/>
      <c r="E93" s="240"/>
      <c r="F93" s="240"/>
    </row>
    <row r="94" spans="4:6">
      <c r="D94" s="240"/>
      <c r="E94" s="240"/>
      <c r="F94" s="240"/>
    </row>
    <row r="95" spans="4:6">
      <c r="D95" s="240"/>
      <c r="E95" s="240"/>
      <c r="F95" s="240"/>
    </row>
    <row r="96" spans="4:6">
      <c r="D96" s="240"/>
      <c r="E96" s="240"/>
      <c r="F96" s="240"/>
    </row>
    <row r="97" spans="4:6">
      <c r="D97" s="240"/>
      <c r="E97" s="240"/>
      <c r="F97" s="240"/>
    </row>
    <row r="98" spans="4:6">
      <c r="D98" s="240"/>
      <c r="E98" s="240"/>
      <c r="F98" s="240"/>
    </row>
    <row r="99" spans="4:6">
      <c r="D99" s="240"/>
      <c r="E99" s="240"/>
      <c r="F99" s="240"/>
    </row>
    <row r="100" spans="4:6">
      <c r="D100" s="240"/>
      <c r="E100" s="240"/>
      <c r="F100" s="240"/>
    </row>
    <row r="101" spans="4:6">
      <c r="D101" s="240"/>
      <c r="E101" s="240"/>
      <c r="F101" s="240"/>
    </row>
    <row r="102" spans="4:6">
      <c r="D102" s="240"/>
      <c r="E102" s="240"/>
      <c r="F102" s="240"/>
    </row>
    <row r="103" spans="4:6">
      <c r="D103" s="240"/>
      <c r="E103" s="240"/>
      <c r="F103" s="240"/>
    </row>
    <row r="104" spans="4:6">
      <c r="D104" s="240"/>
      <c r="E104" s="240"/>
      <c r="F104" s="240"/>
    </row>
    <row r="105" spans="4:6">
      <c r="D105" s="240"/>
      <c r="E105" s="240"/>
      <c r="F105" s="240"/>
    </row>
    <row r="106" spans="4:6">
      <c r="D106" s="240"/>
      <c r="E106" s="240"/>
      <c r="F106" s="240"/>
    </row>
    <row r="107" spans="4:6">
      <c r="D107" s="240"/>
      <c r="E107" s="240"/>
      <c r="F107" s="240"/>
    </row>
    <row r="108" spans="4:6">
      <c r="D108" s="240"/>
      <c r="E108" s="240"/>
      <c r="F108" s="240"/>
    </row>
    <row r="109" spans="4:6">
      <c r="D109" s="240"/>
      <c r="E109" s="240"/>
      <c r="F109" s="240"/>
    </row>
    <row r="110" spans="4:6">
      <c r="D110" s="240"/>
      <c r="E110" s="240"/>
      <c r="F110" s="240"/>
    </row>
    <row r="111" spans="4:6">
      <c r="D111" s="240"/>
      <c r="E111" s="240"/>
      <c r="F111" s="240"/>
    </row>
    <row r="112" spans="4:6">
      <c r="D112" s="240"/>
      <c r="E112" s="240"/>
      <c r="F112" s="240"/>
    </row>
    <row r="113" spans="4:6">
      <c r="D113" s="240"/>
      <c r="E113" s="240"/>
      <c r="F113" s="240"/>
    </row>
    <row r="114" spans="4:6">
      <c r="D114" s="240"/>
      <c r="E114" s="240"/>
      <c r="F114" s="240"/>
    </row>
    <row r="115" spans="4:6">
      <c r="D115" s="240"/>
      <c r="E115" s="240"/>
      <c r="F115" s="240"/>
    </row>
    <row r="116" spans="4:6">
      <c r="D116" s="240"/>
      <c r="E116" s="240"/>
      <c r="F116" s="240"/>
    </row>
    <row r="117" spans="4:6">
      <c r="D117" s="240"/>
      <c r="E117" s="240"/>
      <c r="F117" s="240"/>
    </row>
    <row r="118" spans="4:6">
      <c r="D118" s="240"/>
      <c r="E118" s="240"/>
      <c r="F118" s="240"/>
    </row>
    <row r="119" spans="4:6">
      <c r="D119" s="240"/>
      <c r="E119" s="240"/>
      <c r="F119" s="240"/>
    </row>
    <row r="120" spans="4:6">
      <c r="D120" s="240"/>
      <c r="E120" s="240"/>
      <c r="F120" s="240"/>
    </row>
    <row r="121" spans="4:6">
      <c r="D121" s="240"/>
      <c r="E121" s="240"/>
      <c r="F121" s="240"/>
    </row>
    <row r="122" spans="4:6">
      <c r="D122" s="240"/>
      <c r="E122" s="240"/>
      <c r="F122" s="240"/>
    </row>
    <row r="123" spans="4:6">
      <c r="D123" s="240"/>
      <c r="E123" s="240"/>
      <c r="F123" s="240"/>
    </row>
    <row r="124" spans="4:6">
      <c r="D124" s="240"/>
      <c r="E124" s="240"/>
      <c r="F124" s="240"/>
    </row>
    <row r="125" spans="4:6">
      <c r="D125" s="240"/>
      <c r="E125" s="240"/>
      <c r="F125" s="240"/>
    </row>
    <row r="126" spans="4:6">
      <c r="D126" s="240"/>
      <c r="E126" s="240"/>
      <c r="F126" s="240"/>
    </row>
    <row r="127" spans="4:6">
      <c r="D127" s="240"/>
      <c r="E127" s="240"/>
      <c r="F127" s="240"/>
    </row>
    <row r="128" spans="4:6">
      <c r="D128" s="240"/>
      <c r="E128" s="240"/>
      <c r="F128" s="240"/>
    </row>
    <row r="129" spans="4:6">
      <c r="D129" s="240"/>
      <c r="E129" s="240"/>
      <c r="F129" s="240"/>
    </row>
    <row r="130" spans="4:6">
      <c r="D130" s="240"/>
      <c r="E130" s="240"/>
      <c r="F130" s="240"/>
    </row>
    <row r="131" spans="4:6">
      <c r="D131" s="240"/>
      <c r="E131" s="240"/>
      <c r="F131" s="240"/>
    </row>
    <row r="132" spans="4:6">
      <c r="D132" s="240"/>
      <c r="E132" s="240"/>
      <c r="F132" s="240"/>
    </row>
    <row r="133" spans="4:6">
      <c r="D133" s="240"/>
      <c r="E133" s="240"/>
      <c r="F133" s="240"/>
    </row>
    <row r="134" spans="4:6">
      <c r="D134" s="240"/>
      <c r="E134" s="240"/>
      <c r="F134" s="240"/>
    </row>
    <row r="135" spans="4:6">
      <c r="D135" s="240"/>
      <c r="E135" s="240"/>
      <c r="F135" s="240"/>
    </row>
    <row r="136" spans="4:6">
      <c r="D136" s="240"/>
      <c r="E136" s="240"/>
      <c r="F136" s="240"/>
    </row>
    <row r="137" spans="4:6">
      <c r="D137" s="240"/>
      <c r="E137" s="240"/>
      <c r="F137" s="240"/>
    </row>
    <row r="138" spans="4:6">
      <c r="D138" s="240"/>
      <c r="E138" s="240"/>
      <c r="F138" s="240"/>
    </row>
    <row r="139" spans="4:6">
      <c r="D139" s="240"/>
      <c r="E139" s="240"/>
      <c r="F139" s="240"/>
    </row>
    <row r="140" spans="4:6">
      <c r="D140" s="240"/>
      <c r="E140" s="240"/>
      <c r="F140" s="240"/>
    </row>
    <row r="141" spans="4:6">
      <c r="D141" s="240"/>
      <c r="E141" s="240"/>
      <c r="F141" s="240"/>
    </row>
    <row r="142" spans="4:6">
      <c r="D142" s="240"/>
      <c r="E142" s="240"/>
      <c r="F142" s="240"/>
    </row>
    <row r="143" spans="4:6">
      <c r="D143" s="240"/>
      <c r="E143" s="240"/>
      <c r="F143" s="240"/>
    </row>
    <row r="144" spans="4:6">
      <c r="D144" s="240"/>
      <c r="E144" s="240"/>
      <c r="F144" s="240"/>
    </row>
    <row r="145" spans="4:6">
      <c r="D145" s="240"/>
      <c r="E145" s="240"/>
      <c r="F145" s="240"/>
    </row>
    <row r="146" spans="4:6">
      <c r="D146" s="240"/>
      <c r="E146" s="240"/>
      <c r="F146" s="240"/>
    </row>
    <row r="147" spans="4:6">
      <c r="D147" s="240"/>
      <c r="E147" s="240"/>
      <c r="F147" s="240"/>
    </row>
    <row r="148" spans="4:6">
      <c r="D148" s="240"/>
      <c r="E148" s="240"/>
      <c r="F148" s="240"/>
    </row>
    <row r="149" spans="4:6">
      <c r="D149" s="240"/>
      <c r="E149" s="240"/>
      <c r="F149" s="240"/>
    </row>
    <row r="150" spans="4:6">
      <c r="D150" s="240"/>
      <c r="E150" s="240"/>
      <c r="F150" s="240"/>
    </row>
    <row r="151" spans="4:6">
      <c r="D151" s="240"/>
      <c r="E151" s="240"/>
      <c r="F151" s="240"/>
    </row>
    <row r="152" spans="4:6">
      <c r="D152" s="240"/>
      <c r="E152" s="240"/>
      <c r="F152" s="240"/>
    </row>
    <row r="153" spans="4:6">
      <c r="D153" s="240"/>
      <c r="E153" s="240"/>
      <c r="F153" s="240"/>
    </row>
    <row r="154" spans="4:6">
      <c r="D154" s="240"/>
      <c r="E154" s="240"/>
      <c r="F154" s="240"/>
    </row>
    <row r="155" spans="4:6">
      <c r="D155" s="240"/>
      <c r="E155" s="240"/>
      <c r="F155" s="240"/>
    </row>
    <row r="156" spans="4:6">
      <c r="D156" s="240"/>
      <c r="E156" s="240"/>
      <c r="F156" s="240"/>
    </row>
    <row r="157" spans="4:6">
      <c r="D157" s="240"/>
      <c r="E157" s="240"/>
      <c r="F157" s="240"/>
    </row>
    <row r="158" spans="4:6">
      <c r="D158" s="240"/>
      <c r="E158" s="240"/>
      <c r="F158" s="240"/>
    </row>
    <row r="159" spans="4:6">
      <c r="D159" s="240"/>
      <c r="E159" s="240"/>
      <c r="F159" s="240"/>
    </row>
    <row r="160" spans="4:6">
      <c r="D160" s="240"/>
      <c r="E160" s="240"/>
      <c r="F160" s="240"/>
    </row>
    <row r="161" spans="4:6">
      <c r="D161" s="240"/>
      <c r="E161" s="240"/>
      <c r="F161" s="240"/>
    </row>
    <row r="162" spans="4:6">
      <c r="D162" s="240"/>
      <c r="E162" s="240"/>
      <c r="F162" s="240"/>
    </row>
    <row r="163" spans="4:6">
      <c r="D163" s="240"/>
      <c r="E163" s="240"/>
      <c r="F163" s="240"/>
    </row>
    <row r="164" spans="4:6">
      <c r="D164" s="240"/>
      <c r="E164" s="240"/>
      <c r="F164" s="240"/>
    </row>
    <row r="165" spans="4:6">
      <c r="D165" s="240"/>
      <c r="E165" s="240"/>
      <c r="F165" s="240"/>
    </row>
    <row r="166" spans="4:6">
      <c r="D166" s="240"/>
      <c r="E166" s="240"/>
      <c r="F166" s="240"/>
    </row>
    <row r="167" spans="4:6">
      <c r="D167" s="240"/>
      <c r="E167" s="240"/>
      <c r="F167" s="240"/>
    </row>
    <row r="168" spans="4:6">
      <c r="D168" s="240"/>
      <c r="E168" s="240"/>
      <c r="F168" s="240"/>
    </row>
    <row r="169" spans="4:6">
      <c r="D169" s="240"/>
      <c r="E169" s="240"/>
      <c r="F169" s="240"/>
    </row>
    <row r="170" spans="4:6">
      <c r="D170" s="240"/>
      <c r="E170" s="240"/>
      <c r="F170" s="240"/>
    </row>
    <row r="171" spans="4:6">
      <c r="D171" s="240"/>
      <c r="E171" s="240"/>
      <c r="F171" s="240"/>
    </row>
    <row r="172" spans="4:6">
      <c r="D172" s="240"/>
      <c r="E172" s="240"/>
      <c r="F172" s="240"/>
    </row>
    <row r="173" spans="4:6">
      <c r="D173" s="240"/>
      <c r="E173" s="240"/>
      <c r="F173" s="240"/>
    </row>
    <row r="174" spans="4:6">
      <c r="D174" s="240"/>
      <c r="E174" s="240"/>
      <c r="F174" s="240"/>
    </row>
    <row r="175" spans="4:6">
      <c r="D175" s="240"/>
      <c r="E175" s="240"/>
      <c r="F175" s="240"/>
    </row>
    <row r="176" spans="4:6">
      <c r="D176" s="240"/>
      <c r="E176" s="240"/>
      <c r="F176" s="240"/>
    </row>
    <row r="177" spans="4:6">
      <c r="D177" s="240"/>
      <c r="E177" s="240"/>
      <c r="F177" s="240"/>
    </row>
    <row r="178" spans="4:6">
      <c r="D178" s="240"/>
      <c r="E178" s="240"/>
      <c r="F178" s="240"/>
    </row>
    <row r="179" spans="4:6">
      <c r="D179" s="240"/>
      <c r="E179" s="240"/>
      <c r="F179" s="240"/>
    </row>
    <row r="180" spans="4:6">
      <c r="D180" s="240"/>
      <c r="E180" s="240"/>
      <c r="F180" s="240"/>
    </row>
    <row r="181" spans="4:6">
      <c r="D181" s="240"/>
      <c r="E181" s="240"/>
      <c r="F181" s="240"/>
    </row>
    <row r="182" spans="4:6">
      <c r="D182" s="240"/>
      <c r="E182" s="240"/>
      <c r="F182" s="240"/>
    </row>
    <row r="183" spans="4:6">
      <c r="D183" s="240"/>
      <c r="E183" s="240"/>
      <c r="F183" s="240"/>
    </row>
    <row r="184" spans="4:6">
      <c r="D184" s="240"/>
      <c r="E184" s="240"/>
      <c r="F184" s="240"/>
    </row>
    <row r="185" spans="4:6">
      <c r="D185" s="240"/>
      <c r="E185" s="240"/>
      <c r="F185" s="240"/>
    </row>
    <row r="186" spans="4:6">
      <c r="D186" s="240"/>
      <c r="E186" s="240"/>
      <c r="F186" s="240"/>
    </row>
    <row r="187" spans="4:6">
      <c r="D187" s="240"/>
      <c r="E187" s="240"/>
      <c r="F187" s="240"/>
    </row>
    <row r="188" spans="4:6">
      <c r="D188" s="240"/>
      <c r="E188" s="240"/>
      <c r="F188" s="240"/>
    </row>
    <row r="189" spans="4:6">
      <c r="D189" s="240"/>
      <c r="E189" s="240"/>
      <c r="F189" s="240"/>
    </row>
    <row r="190" spans="4:6">
      <c r="D190" s="240"/>
      <c r="E190" s="240"/>
      <c r="F190" s="240"/>
    </row>
    <row r="191" spans="4:6">
      <c r="D191" s="240"/>
      <c r="E191" s="240"/>
      <c r="F191" s="240"/>
    </row>
    <row r="192" spans="4:6">
      <c r="D192" s="240"/>
      <c r="E192" s="240"/>
      <c r="F192" s="240"/>
    </row>
    <row r="193" spans="4:6">
      <c r="D193" s="240"/>
      <c r="E193" s="240"/>
      <c r="F193" s="240"/>
    </row>
    <row r="194" spans="4:6">
      <c r="D194" s="240"/>
      <c r="E194" s="240"/>
      <c r="F194" s="240"/>
    </row>
    <row r="195" spans="4:6">
      <c r="D195" s="240"/>
      <c r="E195" s="240"/>
      <c r="F195" s="240"/>
    </row>
    <row r="196" spans="4:6">
      <c r="D196" s="240"/>
      <c r="E196" s="240"/>
      <c r="F196" s="240"/>
    </row>
    <row r="197" spans="4:6">
      <c r="D197" s="240"/>
      <c r="E197" s="240"/>
      <c r="F197" s="240"/>
    </row>
    <row r="198" spans="4:6">
      <c r="D198" s="240"/>
      <c r="E198" s="240"/>
      <c r="F198" s="240"/>
    </row>
    <row r="199" spans="4:6">
      <c r="D199" s="240"/>
      <c r="E199" s="240"/>
      <c r="F199" s="240"/>
    </row>
    <row r="200" spans="4:6">
      <c r="D200" s="240"/>
      <c r="E200" s="240"/>
      <c r="F200" s="240"/>
    </row>
    <row r="201" spans="4:6">
      <c r="D201" s="240"/>
      <c r="E201" s="240"/>
      <c r="F201" s="240"/>
    </row>
    <row r="202" spans="4:6">
      <c r="D202" s="240"/>
      <c r="E202" s="240"/>
      <c r="F202" s="240"/>
    </row>
    <row r="203" spans="4:6">
      <c r="D203" s="240"/>
      <c r="E203" s="240"/>
      <c r="F203" s="240"/>
    </row>
    <row r="204" spans="4:6">
      <c r="D204" s="240"/>
      <c r="E204" s="240"/>
      <c r="F204" s="240"/>
    </row>
    <row r="205" spans="4:6">
      <c r="D205" s="240"/>
      <c r="E205" s="240"/>
      <c r="F205" s="240"/>
    </row>
    <row r="206" spans="4:6">
      <c r="D206" s="240"/>
      <c r="E206" s="240"/>
      <c r="F206" s="240"/>
    </row>
    <row r="207" spans="4:6">
      <c r="D207" s="240"/>
      <c r="E207" s="240"/>
      <c r="F207" s="240"/>
    </row>
    <row r="208" spans="4:6">
      <c r="D208" s="240"/>
      <c r="E208" s="240"/>
      <c r="F208" s="240"/>
    </row>
    <row r="209" spans="4:6">
      <c r="D209" s="240"/>
      <c r="E209" s="240"/>
      <c r="F209" s="240"/>
    </row>
    <row r="210" spans="4:6">
      <c r="D210" s="240"/>
      <c r="E210" s="240"/>
      <c r="F210" s="240"/>
    </row>
    <row r="211" spans="4:6">
      <c r="D211" s="240"/>
      <c r="E211" s="240"/>
      <c r="F211" s="240"/>
    </row>
    <row r="212" spans="4:6">
      <c r="D212" s="240"/>
      <c r="E212" s="240"/>
      <c r="F212" s="240"/>
    </row>
    <row r="213" spans="4:6">
      <c r="D213" s="240"/>
      <c r="E213" s="240"/>
      <c r="F213" s="240"/>
    </row>
    <row r="214" spans="4:6">
      <c r="D214" s="240"/>
      <c r="E214" s="240"/>
      <c r="F214" s="240"/>
    </row>
    <row r="215" spans="4:6">
      <c r="D215" s="240"/>
      <c r="E215" s="240"/>
      <c r="F215" s="240"/>
    </row>
    <row r="216" spans="4:6">
      <c r="D216" s="240"/>
      <c r="E216" s="240"/>
      <c r="F216" s="240"/>
    </row>
    <row r="217" spans="4:6">
      <c r="D217" s="240"/>
      <c r="E217" s="240"/>
      <c r="F217" s="240"/>
    </row>
    <row r="218" spans="4:6">
      <c r="D218" s="240"/>
      <c r="E218" s="240"/>
      <c r="F218" s="240"/>
    </row>
    <row r="219" spans="4:6">
      <c r="D219" s="240"/>
      <c r="E219" s="240"/>
      <c r="F219" s="240"/>
    </row>
    <row r="220" spans="4:6">
      <c r="D220" s="240"/>
      <c r="E220" s="240"/>
      <c r="F220" s="240"/>
    </row>
    <row r="221" spans="4:6">
      <c r="D221" s="240"/>
      <c r="E221" s="240"/>
      <c r="F221" s="240"/>
    </row>
    <row r="222" spans="4:6">
      <c r="D222" s="240"/>
      <c r="E222" s="240"/>
      <c r="F222" s="240"/>
    </row>
    <row r="223" spans="4:6">
      <c r="D223" s="240"/>
      <c r="E223" s="240"/>
      <c r="F223" s="240"/>
    </row>
    <row r="224" spans="4:6">
      <c r="D224" s="240"/>
      <c r="E224" s="240"/>
      <c r="F224" s="240"/>
    </row>
    <row r="225" spans="4:6">
      <c r="D225" s="240"/>
      <c r="E225" s="240"/>
      <c r="F225" s="240"/>
    </row>
    <row r="226" spans="4:6">
      <c r="D226" s="240"/>
      <c r="E226" s="240"/>
      <c r="F226" s="240"/>
    </row>
    <row r="227" spans="4:6">
      <c r="D227" s="240"/>
      <c r="E227" s="240"/>
      <c r="F227" s="240"/>
    </row>
    <row r="228" spans="4:6">
      <c r="D228" s="240"/>
      <c r="E228" s="240"/>
      <c r="F228" s="240"/>
    </row>
    <row r="229" spans="4:6">
      <c r="D229" s="240"/>
      <c r="E229" s="240"/>
      <c r="F229" s="240"/>
    </row>
    <row r="230" spans="4:6">
      <c r="D230" s="240"/>
      <c r="E230" s="240"/>
      <c r="F230" s="240"/>
    </row>
    <row r="231" spans="4:6">
      <c r="D231" s="240"/>
      <c r="E231" s="240"/>
      <c r="F231" s="240"/>
    </row>
    <row r="232" spans="4:6">
      <c r="D232" s="240"/>
      <c r="E232" s="240"/>
      <c r="F232" s="240"/>
    </row>
    <row r="233" spans="4:6">
      <c r="D233" s="240"/>
      <c r="E233" s="240"/>
      <c r="F233" s="240"/>
    </row>
    <row r="234" spans="4:6">
      <c r="D234" s="240"/>
      <c r="E234" s="240"/>
      <c r="F234" s="240"/>
    </row>
    <row r="235" spans="4:6">
      <c r="D235" s="240"/>
      <c r="E235" s="240"/>
      <c r="F235" s="240"/>
    </row>
    <row r="236" spans="4:6">
      <c r="D236" s="240"/>
      <c r="E236" s="240"/>
      <c r="F236" s="240"/>
    </row>
    <row r="237" spans="4:6">
      <c r="D237" s="240"/>
      <c r="E237" s="240"/>
      <c r="F237" s="240"/>
    </row>
    <row r="238" spans="4:6">
      <c r="D238" s="240"/>
      <c r="E238" s="240"/>
      <c r="F238" s="240"/>
    </row>
    <row r="239" spans="4:6">
      <c r="D239" s="240"/>
      <c r="E239" s="240"/>
      <c r="F239" s="240"/>
    </row>
    <row r="240" spans="4:6">
      <c r="D240" s="240"/>
      <c r="E240" s="240"/>
      <c r="F240" s="240"/>
    </row>
    <row r="241" spans="4:6">
      <c r="D241" s="240"/>
      <c r="E241" s="240"/>
      <c r="F241" s="240"/>
    </row>
    <row r="242" spans="4:6">
      <c r="D242" s="240"/>
      <c r="E242" s="240"/>
      <c r="F242" s="240"/>
    </row>
    <row r="243" spans="4:6">
      <c r="D243" s="240"/>
      <c r="E243" s="240"/>
      <c r="F243" s="240"/>
    </row>
    <row r="244" spans="4:6">
      <c r="D244" s="240"/>
      <c r="E244" s="240"/>
      <c r="F244" s="240"/>
    </row>
    <row r="245" spans="4:6">
      <c r="D245" s="240"/>
      <c r="E245" s="240"/>
      <c r="F245" s="240"/>
    </row>
    <row r="246" spans="4:6">
      <c r="D246" s="240"/>
      <c r="E246" s="240"/>
      <c r="F246" s="240"/>
    </row>
    <row r="247" spans="4:6">
      <c r="D247" s="240"/>
      <c r="E247" s="240"/>
      <c r="F247" s="240"/>
    </row>
    <row r="248" spans="4:6">
      <c r="D248" s="240"/>
      <c r="E248" s="240"/>
      <c r="F248" s="240"/>
    </row>
    <row r="249" spans="4:6">
      <c r="D249" s="240"/>
      <c r="E249" s="240"/>
      <c r="F249" s="240"/>
    </row>
    <row r="250" spans="4:6">
      <c r="D250" s="240"/>
      <c r="E250" s="240"/>
      <c r="F250" s="240"/>
    </row>
    <row r="251" spans="4:6">
      <c r="D251" s="240"/>
      <c r="E251" s="240"/>
      <c r="F251" s="240"/>
    </row>
    <row r="252" spans="4:6">
      <c r="D252" s="240"/>
      <c r="E252" s="240"/>
      <c r="F252" s="240"/>
    </row>
    <row r="253" spans="4:6">
      <c r="D253" s="240"/>
      <c r="E253" s="240"/>
      <c r="F253" s="240"/>
    </row>
    <row r="254" spans="4:6">
      <c r="D254" s="240"/>
      <c r="E254" s="240"/>
      <c r="F254" s="240"/>
    </row>
    <row r="255" spans="4:6">
      <c r="D255" s="240"/>
      <c r="E255" s="240"/>
      <c r="F255" s="240"/>
    </row>
    <row r="256" spans="4:6">
      <c r="D256" s="240"/>
      <c r="E256" s="240"/>
      <c r="F256" s="240"/>
    </row>
    <row r="257" spans="4:6">
      <c r="D257" s="240"/>
      <c r="E257" s="240"/>
      <c r="F257" s="240"/>
    </row>
    <row r="258" spans="4:6">
      <c r="D258" s="240"/>
      <c r="E258" s="240"/>
      <c r="F258" s="240"/>
    </row>
    <row r="259" spans="4:6">
      <c r="D259" s="240"/>
      <c r="E259" s="240"/>
      <c r="F259" s="240"/>
    </row>
    <row r="260" spans="4:6">
      <c r="D260" s="240"/>
      <c r="E260" s="240"/>
      <c r="F260" s="240"/>
    </row>
    <row r="261" spans="4:6">
      <c r="D261" s="240"/>
      <c r="E261" s="240"/>
      <c r="F261" s="240"/>
    </row>
    <row r="262" spans="4:6">
      <c r="D262" s="240"/>
      <c r="E262" s="240"/>
      <c r="F262" s="240"/>
    </row>
    <row r="263" spans="4:6">
      <c r="D263" s="240"/>
      <c r="E263" s="240"/>
      <c r="F263" s="240"/>
    </row>
    <row r="264" spans="4:6">
      <c r="D264" s="240"/>
      <c r="E264" s="240"/>
      <c r="F264" s="240"/>
    </row>
    <row r="265" spans="4:6">
      <c r="D265" s="240"/>
      <c r="E265" s="240"/>
      <c r="F265" s="240"/>
    </row>
    <row r="266" spans="4:6">
      <c r="D266" s="240"/>
      <c r="E266" s="240"/>
      <c r="F266" s="240"/>
    </row>
    <row r="267" spans="4:6">
      <c r="D267" s="240"/>
      <c r="E267" s="240"/>
      <c r="F267" s="240"/>
    </row>
    <row r="268" spans="4:6">
      <c r="D268" s="240"/>
      <c r="E268" s="240"/>
      <c r="F268" s="240"/>
    </row>
    <row r="269" spans="4:6">
      <c r="D269" s="240"/>
      <c r="E269" s="240"/>
      <c r="F269" s="240"/>
    </row>
    <row r="270" spans="4:6">
      <c r="D270" s="240"/>
      <c r="E270" s="240"/>
      <c r="F270" s="240"/>
    </row>
    <row r="271" spans="4:6">
      <c r="D271" s="240"/>
      <c r="E271" s="240"/>
      <c r="F271" s="240"/>
    </row>
    <row r="272" spans="4:6">
      <c r="D272" s="240"/>
      <c r="E272" s="240"/>
      <c r="F272" s="240"/>
    </row>
    <row r="273" spans="4:6">
      <c r="D273" s="240"/>
      <c r="E273" s="240"/>
      <c r="F273" s="240"/>
    </row>
    <row r="274" spans="4:6">
      <c r="D274" s="240"/>
      <c r="E274" s="240"/>
      <c r="F274" s="240"/>
    </row>
    <row r="275" spans="4:6">
      <c r="D275" s="240"/>
      <c r="E275" s="240"/>
      <c r="F275" s="240"/>
    </row>
    <row r="276" spans="4:6">
      <c r="D276" s="240"/>
      <c r="E276" s="240"/>
      <c r="F276" s="240"/>
    </row>
    <row r="277" spans="4:6">
      <c r="D277" s="240"/>
      <c r="E277" s="240"/>
      <c r="F277" s="240"/>
    </row>
    <row r="278" spans="4:6">
      <c r="D278" s="240"/>
      <c r="E278" s="240"/>
      <c r="F278" s="240"/>
    </row>
    <row r="279" spans="4:6">
      <c r="D279" s="240"/>
      <c r="E279" s="240"/>
      <c r="F279" s="240"/>
    </row>
    <row r="280" spans="4:6">
      <c r="D280" s="240"/>
      <c r="E280" s="240"/>
      <c r="F280" s="240"/>
    </row>
    <row r="281" spans="4:6">
      <c r="D281" s="240"/>
      <c r="E281" s="240"/>
      <c r="F281" s="240"/>
    </row>
    <row r="282" spans="4:6">
      <c r="D282" s="240"/>
      <c r="E282" s="240"/>
      <c r="F282" s="240"/>
    </row>
    <row r="283" spans="4:6">
      <c r="D283" s="240"/>
      <c r="E283" s="240"/>
      <c r="F283" s="240"/>
    </row>
    <row r="284" spans="4:6">
      <c r="D284" s="240"/>
      <c r="E284" s="240"/>
      <c r="F284" s="240"/>
    </row>
    <row r="285" spans="4:6">
      <c r="D285" s="240"/>
      <c r="E285" s="240"/>
      <c r="F285" s="240"/>
    </row>
    <row r="286" spans="4:6">
      <c r="D286" s="240"/>
      <c r="E286" s="240"/>
      <c r="F286" s="240"/>
    </row>
    <row r="287" spans="4:6">
      <c r="D287" s="240"/>
      <c r="E287" s="240"/>
      <c r="F287" s="240"/>
    </row>
    <row r="288" spans="4:6">
      <c r="D288" s="240"/>
      <c r="E288" s="240"/>
      <c r="F288" s="240"/>
    </row>
    <row r="289" spans="4:6">
      <c r="D289" s="240"/>
      <c r="E289" s="240"/>
      <c r="F289" s="240"/>
    </row>
    <row r="290" spans="4:6">
      <c r="D290" s="240"/>
      <c r="E290" s="240"/>
      <c r="F290" s="240"/>
    </row>
    <row r="291" spans="4:6">
      <c r="D291" s="240"/>
      <c r="E291" s="240"/>
      <c r="F291" s="240"/>
    </row>
    <row r="292" spans="4:6">
      <c r="D292" s="240"/>
      <c r="E292" s="240"/>
      <c r="F292" s="240"/>
    </row>
    <row r="293" spans="4:6">
      <c r="D293" s="240"/>
      <c r="E293" s="240"/>
      <c r="F293" s="240"/>
    </row>
    <row r="294" spans="4:6">
      <c r="D294" s="240"/>
      <c r="E294" s="240"/>
      <c r="F294" s="240"/>
    </row>
    <row r="295" spans="4:6">
      <c r="D295" s="240"/>
      <c r="E295" s="240"/>
      <c r="F295" s="240"/>
    </row>
    <row r="296" spans="4:6">
      <c r="D296" s="240"/>
      <c r="E296" s="240"/>
      <c r="F296" s="240"/>
    </row>
    <row r="297" spans="4:6">
      <c r="D297" s="240"/>
      <c r="E297" s="240"/>
      <c r="F297" s="240"/>
    </row>
    <row r="298" spans="4:6">
      <c r="D298" s="240"/>
      <c r="E298" s="240"/>
      <c r="F298" s="240"/>
    </row>
    <row r="299" spans="4:6">
      <c r="D299" s="240"/>
      <c r="E299" s="240"/>
      <c r="F299" s="240"/>
    </row>
    <row r="300" spans="4:6">
      <c r="D300" s="240"/>
      <c r="E300" s="240"/>
      <c r="F300" s="240"/>
    </row>
    <row r="301" spans="4:6">
      <c r="D301" s="240"/>
      <c r="E301" s="240"/>
      <c r="F301" s="240"/>
    </row>
    <row r="302" spans="4:6">
      <c r="D302" s="240"/>
      <c r="E302" s="240"/>
      <c r="F302" s="240"/>
    </row>
    <row r="303" spans="4:6">
      <c r="D303" s="240"/>
      <c r="E303" s="240"/>
      <c r="F303" s="240"/>
    </row>
    <row r="304" spans="4:6">
      <c r="D304" s="240"/>
      <c r="E304" s="240"/>
      <c r="F304" s="240"/>
    </row>
    <row r="305" spans="4:6">
      <c r="D305" s="240"/>
      <c r="E305" s="240"/>
      <c r="F305" s="240"/>
    </row>
    <row r="306" spans="4:6">
      <c r="D306" s="240"/>
      <c r="E306" s="240"/>
      <c r="F306" s="240"/>
    </row>
    <row r="307" spans="4:6">
      <c r="D307" s="240"/>
      <c r="E307" s="240"/>
      <c r="F307" s="240"/>
    </row>
    <row r="308" spans="4:6">
      <c r="D308" s="240"/>
      <c r="E308" s="240"/>
      <c r="F308" s="240"/>
    </row>
    <row r="309" spans="4:6">
      <c r="D309" s="240"/>
      <c r="E309" s="240"/>
      <c r="F309" s="240"/>
    </row>
    <row r="310" spans="4:6">
      <c r="D310" s="240"/>
      <c r="E310" s="240"/>
      <c r="F310" s="240"/>
    </row>
    <row r="311" spans="4:6">
      <c r="D311" s="240"/>
      <c r="E311" s="240"/>
      <c r="F311" s="240"/>
    </row>
    <row r="312" spans="4:6">
      <c r="D312" s="240"/>
      <c r="E312" s="240"/>
      <c r="F312" s="240"/>
    </row>
    <row r="313" spans="4:6">
      <c r="D313" s="240"/>
      <c r="E313" s="240"/>
      <c r="F313" s="240"/>
    </row>
    <row r="314" spans="4:6">
      <c r="D314" s="240"/>
      <c r="E314" s="240"/>
      <c r="F314" s="240"/>
    </row>
    <row r="315" spans="4:6">
      <c r="D315" s="240"/>
      <c r="E315" s="240"/>
      <c r="F315" s="240"/>
    </row>
    <row r="316" spans="4:6">
      <c r="D316" s="240"/>
      <c r="E316" s="240"/>
      <c r="F316" s="240"/>
    </row>
    <row r="317" spans="4:6">
      <c r="D317" s="240"/>
      <c r="E317" s="240"/>
      <c r="F317" s="240"/>
    </row>
    <row r="318" spans="4:6">
      <c r="D318" s="240"/>
      <c r="E318" s="240"/>
      <c r="F318" s="240"/>
    </row>
    <row r="319" spans="4:6">
      <c r="D319" s="240"/>
      <c r="E319" s="240"/>
      <c r="F319" s="240"/>
    </row>
    <row r="320" spans="4:6">
      <c r="D320" s="240"/>
      <c r="E320" s="240"/>
      <c r="F320" s="240"/>
    </row>
    <row r="321" spans="4:6">
      <c r="D321" s="240"/>
      <c r="E321" s="240"/>
      <c r="F321" s="240"/>
    </row>
    <row r="322" spans="4:6">
      <c r="D322" s="240"/>
      <c r="E322" s="240"/>
      <c r="F322" s="240"/>
    </row>
    <row r="323" spans="4:6">
      <c r="D323" s="240"/>
      <c r="E323" s="240"/>
      <c r="F323" s="240"/>
    </row>
    <row r="324" spans="4:6">
      <c r="D324" s="240"/>
      <c r="E324" s="240"/>
      <c r="F324" s="240"/>
    </row>
    <row r="325" spans="4:6">
      <c r="D325" s="240"/>
      <c r="E325" s="240"/>
      <c r="F325" s="240"/>
    </row>
    <row r="326" spans="4:6">
      <c r="D326" s="240"/>
      <c r="E326" s="240"/>
      <c r="F326" s="240"/>
    </row>
    <row r="327" spans="4:6">
      <c r="D327" s="240"/>
      <c r="E327" s="240"/>
      <c r="F327" s="240"/>
    </row>
    <row r="328" spans="4:6">
      <c r="D328" s="240"/>
      <c r="E328" s="240"/>
      <c r="F328" s="240"/>
    </row>
    <row r="329" spans="4:6">
      <c r="D329" s="240"/>
      <c r="E329" s="240"/>
      <c r="F329" s="240"/>
    </row>
    <row r="330" spans="4:6">
      <c r="D330" s="240"/>
      <c r="E330" s="240"/>
      <c r="F330" s="240"/>
    </row>
    <row r="331" spans="4:6">
      <c r="D331" s="240"/>
      <c r="E331" s="240"/>
      <c r="F331" s="240"/>
    </row>
    <row r="332" spans="4:6">
      <c r="D332" s="240"/>
      <c r="E332" s="240"/>
      <c r="F332" s="240"/>
    </row>
    <row r="333" spans="4:6">
      <c r="D333" s="240"/>
      <c r="E333" s="240"/>
      <c r="F333" s="240"/>
    </row>
    <row r="334" spans="4:6">
      <c r="D334" s="240"/>
      <c r="E334" s="240"/>
      <c r="F334" s="240"/>
    </row>
    <row r="335" spans="4:6">
      <c r="D335" s="240"/>
      <c r="E335" s="240"/>
      <c r="F335" s="240"/>
    </row>
    <row r="336" spans="4:6">
      <c r="D336" s="240"/>
      <c r="E336" s="240"/>
      <c r="F336" s="240"/>
    </row>
    <row r="337" spans="4:6">
      <c r="D337" s="240"/>
      <c r="E337" s="240"/>
      <c r="F337" s="240"/>
    </row>
    <row r="338" spans="4:6">
      <c r="D338" s="240"/>
      <c r="E338" s="240"/>
      <c r="F338" s="240"/>
    </row>
    <row r="339" spans="4:6">
      <c r="D339" s="240"/>
      <c r="E339" s="240"/>
      <c r="F339" s="240"/>
    </row>
    <row r="340" spans="4:6">
      <c r="D340" s="240"/>
      <c r="E340" s="240"/>
      <c r="F340" s="240"/>
    </row>
    <row r="341" spans="4:6">
      <c r="D341" s="240"/>
      <c r="E341" s="240"/>
      <c r="F341" s="240"/>
    </row>
    <row r="342" spans="4:6">
      <c r="D342" s="240"/>
      <c r="E342" s="240"/>
      <c r="F342" s="240"/>
    </row>
    <row r="343" spans="4:6">
      <c r="D343" s="240"/>
      <c r="E343" s="240"/>
      <c r="F343" s="240"/>
    </row>
    <row r="344" spans="4:6">
      <c r="D344" s="240"/>
      <c r="E344" s="240"/>
      <c r="F344" s="240"/>
    </row>
    <row r="345" spans="4:6">
      <c r="D345" s="240"/>
      <c r="E345" s="240"/>
      <c r="F345" s="240"/>
    </row>
    <row r="346" spans="4:6">
      <c r="D346" s="240"/>
      <c r="E346" s="240"/>
      <c r="F346" s="240"/>
    </row>
    <row r="347" spans="4:6">
      <c r="D347" s="240"/>
      <c r="E347" s="240"/>
      <c r="F347" s="240"/>
    </row>
    <row r="348" spans="4:6">
      <c r="D348" s="240"/>
      <c r="E348" s="240"/>
      <c r="F348" s="240"/>
    </row>
    <row r="349" spans="4:6">
      <c r="D349" s="240"/>
      <c r="E349" s="240"/>
      <c r="F349" s="240"/>
    </row>
    <row r="350" spans="4:6">
      <c r="D350" s="240"/>
      <c r="E350" s="240"/>
      <c r="F350" s="240"/>
    </row>
    <row r="351" spans="4:6">
      <c r="D351" s="240"/>
      <c r="E351" s="240"/>
      <c r="F351" s="240"/>
    </row>
    <row r="352" spans="4:6">
      <c r="D352" s="240"/>
      <c r="E352" s="240"/>
      <c r="F352" s="240"/>
    </row>
    <row r="353" spans="4:6">
      <c r="D353" s="240"/>
      <c r="E353" s="240"/>
      <c r="F353" s="240"/>
    </row>
    <row r="354" spans="4:6">
      <c r="D354" s="240"/>
      <c r="E354" s="240"/>
      <c r="F354" s="240"/>
    </row>
    <row r="355" spans="4:6">
      <c r="D355" s="240"/>
      <c r="E355" s="240"/>
      <c r="F355" s="240"/>
    </row>
    <row r="356" spans="4:6">
      <c r="D356" s="240"/>
      <c r="E356" s="240"/>
      <c r="F356" s="240"/>
    </row>
    <row r="357" spans="4:6">
      <c r="D357" s="240"/>
      <c r="E357" s="240"/>
      <c r="F357" s="240"/>
    </row>
    <row r="358" spans="4:6">
      <c r="D358" s="240"/>
      <c r="E358" s="240"/>
      <c r="F358" s="240"/>
    </row>
    <row r="359" spans="4:6">
      <c r="D359" s="240"/>
      <c r="E359" s="240"/>
      <c r="F359" s="240"/>
    </row>
    <row r="360" spans="4:6">
      <c r="D360" s="240"/>
      <c r="E360" s="240"/>
      <c r="F360" s="240"/>
    </row>
    <row r="361" spans="4:6">
      <c r="D361" s="240"/>
      <c r="E361" s="240"/>
      <c r="F361" s="240"/>
    </row>
    <row r="362" spans="4:6">
      <c r="D362" s="240"/>
      <c r="E362" s="240"/>
      <c r="F362" s="240"/>
    </row>
    <row r="363" spans="4:6">
      <c r="D363" s="240"/>
      <c r="E363" s="240"/>
      <c r="F363" s="240"/>
    </row>
    <row r="364" spans="4:6">
      <c r="D364" s="240"/>
      <c r="E364" s="240"/>
      <c r="F364" s="240"/>
    </row>
    <row r="365" spans="4:6">
      <c r="D365" s="240"/>
      <c r="E365" s="240"/>
      <c r="F365" s="240"/>
    </row>
    <row r="366" spans="4:6">
      <c r="D366" s="240"/>
      <c r="E366" s="240"/>
      <c r="F366" s="240"/>
    </row>
    <row r="367" spans="4:6">
      <c r="D367" s="240"/>
      <c r="E367" s="240"/>
      <c r="F367" s="240"/>
    </row>
    <row r="368" spans="4:6">
      <c r="D368" s="240"/>
      <c r="E368" s="240"/>
      <c r="F368" s="240"/>
    </row>
    <row r="369" spans="4:6">
      <c r="D369" s="240"/>
      <c r="E369" s="240"/>
      <c r="F369" s="240"/>
    </row>
    <row r="370" spans="4:6">
      <c r="D370" s="240"/>
      <c r="E370" s="240"/>
      <c r="F370" s="240"/>
    </row>
    <row r="371" spans="4:6">
      <c r="D371" s="240"/>
      <c r="E371" s="240"/>
      <c r="F371" s="240"/>
    </row>
    <row r="372" spans="4:6">
      <c r="D372" s="240"/>
      <c r="E372" s="240"/>
      <c r="F372" s="240"/>
    </row>
    <row r="373" spans="4:6">
      <c r="D373" s="240"/>
      <c r="E373" s="240"/>
      <c r="F373" s="240"/>
    </row>
    <row r="374" spans="4:6">
      <c r="D374" s="240"/>
      <c r="E374" s="240"/>
      <c r="F374" s="240"/>
    </row>
    <row r="375" spans="4:6">
      <c r="D375" s="240"/>
      <c r="E375" s="240"/>
      <c r="F375" s="240"/>
    </row>
    <row r="376" spans="4:6">
      <c r="D376" s="240"/>
      <c r="E376" s="240"/>
      <c r="F376" s="240"/>
    </row>
    <row r="377" spans="4:6">
      <c r="D377" s="240"/>
      <c r="E377" s="240"/>
      <c r="F377" s="240"/>
    </row>
    <row r="378" spans="4:6">
      <c r="D378" s="240"/>
      <c r="E378" s="240"/>
      <c r="F378" s="240"/>
    </row>
    <row r="379" spans="4:6">
      <c r="D379" s="240"/>
      <c r="E379" s="240"/>
      <c r="F379" s="240"/>
    </row>
    <row r="380" spans="4:6">
      <c r="D380" s="240"/>
      <c r="E380" s="240"/>
      <c r="F380" s="240"/>
    </row>
    <row r="381" spans="4:6">
      <c r="D381" s="240"/>
      <c r="E381" s="240"/>
      <c r="F381" s="240"/>
    </row>
    <row r="382" spans="4:6">
      <c r="D382" s="240"/>
      <c r="E382" s="240"/>
      <c r="F382" s="240"/>
    </row>
    <row r="383" spans="4:6">
      <c r="D383" s="240"/>
      <c r="E383" s="240"/>
      <c r="F383" s="240"/>
    </row>
    <row r="384" spans="4:6">
      <c r="D384" s="240"/>
      <c r="E384" s="240"/>
      <c r="F384" s="240"/>
    </row>
    <row r="385" spans="4:6">
      <c r="D385" s="240"/>
      <c r="E385" s="240"/>
      <c r="F385" s="240"/>
    </row>
    <row r="386" spans="4:6">
      <c r="D386" s="240"/>
      <c r="E386" s="240"/>
      <c r="F386" s="240"/>
    </row>
    <row r="387" spans="4:6">
      <c r="D387" s="240"/>
      <c r="E387" s="240"/>
      <c r="F387" s="240"/>
    </row>
    <row r="388" spans="4:6">
      <c r="D388" s="240"/>
      <c r="E388" s="240"/>
      <c r="F388" s="240"/>
    </row>
    <row r="389" spans="4:6">
      <c r="D389" s="240"/>
      <c r="E389" s="240"/>
      <c r="F389" s="240"/>
    </row>
    <row r="390" spans="4:6">
      <c r="D390" s="240"/>
      <c r="E390" s="240"/>
      <c r="F390" s="240"/>
    </row>
    <row r="391" spans="4:6">
      <c r="D391" s="240"/>
      <c r="E391" s="240"/>
      <c r="F391" s="240"/>
    </row>
    <row r="392" spans="4:6">
      <c r="D392" s="240"/>
      <c r="E392" s="240"/>
      <c r="F392" s="240"/>
    </row>
    <row r="393" spans="4:6">
      <c r="D393" s="240"/>
      <c r="E393" s="240"/>
      <c r="F393" s="240"/>
    </row>
    <row r="394" spans="4:6">
      <c r="D394" s="240"/>
      <c r="E394" s="240"/>
      <c r="F394" s="240"/>
    </row>
    <row r="395" spans="4:6">
      <c r="D395" s="240"/>
      <c r="E395" s="240"/>
      <c r="F395" s="240"/>
    </row>
    <row r="396" spans="4:6">
      <c r="D396" s="240"/>
      <c r="E396" s="240"/>
      <c r="F396" s="240"/>
    </row>
    <row r="397" spans="4:6">
      <c r="D397" s="240"/>
      <c r="E397" s="240"/>
      <c r="F397" s="240"/>
    </row>
    <row r="398" spans="4:6">
      <c r="D398" s="240"/>
      <c r="E398" s="240"/>
      <c r="F398" s="240"/>
    </row>
    <row r="399" spans="4:6">
      <c r="D399" s="240"/>
      <c r="E399" s="240"/>
      <c r="F399" s="240"/>
    </row>
    <row r="400" spans="4:6">
      <c r="D400" s="240"/>
      <c r="E400" s="240"/>
      <c r="F400" s="240"/>
    </row>
    <row r="401" spans="4:6">
      <c r="D401" s="240"/>
      <c r="E401" s="240"/>
      <c r="F401" s="240"/>
    </row>
    <row r="402" spans="4:6">
      <c r="D402" s="240"/>
      <c r="E402" s="240"/>
      <c r="F402" s="240"/>
    </row>
    <row r="403" spans="4:6">
      <c r="D403" s="240"/>
      <c r="E403" s="240"/>
      <c r="F403" s="240"/>
    </row>
    <row r="404" spans="4:6">
      <c r="D404" s="240"/>
      <c r="E404" s="240"/>
      <c r="F404" s="240"/>
    </row>
    <row r="405" spans="4:6">
      <c r="D405" s="240"/>
      <c r="E405" s="240"/>
      <c r="F405" s="240"/>
    </row>
    <row r="406" spans="4:6">
      <c r="D406" s="240"/>
      <c r="E406" s="240"/>
      <c r="F406" s="240"/>
    </row>
    <row r="407" spans="4:6">
      <c r="D407" s="240"/>
      <c r="E407" s="240"/>
      <c r="F407" s="240"/>
    </row>
    <row r="408" spans="4:6">
      <c r="D408" s="240"/>
      <c r="E408" s="240"/>
      <c r="F408" s="240"/>
    </row>
    <row r="409" spans="4:6">
      <c r="D409" s="240"/>
      <c r="E409" s="240"/>
      <c r="F409" s="240"/>
    </row>
    <row r="410" spans="4:6">
      <c r="D410" s="240"/>
      <c r="E410" s="240"/>
      <c r="F410" s="240"/>
    </row>
    <row r="411" spans="4:6">
      <c r="D411" s="240"/>
      <c r="E411" s="240"/>
      <c r="F411" s="240"/>
    </row>
    <row r="412" spans="4:6">
      <c r="D412" s="240"/>
      <c r="E412" s="240"/>
      <c r="F412" s="240"/>
    </row>
    <row r="413" spans="4:6">
      <c r="D413" s="240"/>
      <c r="E413" s="240"/>
      <c r="F413" s="240"/>
    </row>
    <row r="414" spans="4:6">
      <c r="D414" s="240"/>
      <c r="E414" s="240"/>
      <c r="F414" s="240"/>
    </row>
    <row r="415" spans="4:6">
      <c r="D415" s="240"/>
      <c r="E415" s="240"/>
      <c r="F415" s="240"/>
    </row>
    <row r="416" spans="4:6">
      <c r="D416" s="240"/>
      <c r="E416" s="240"/>
      <c r="F416" s="240"/>
    </row>
    <row r="417" spans="4:6">
      <c r="D417" s="240"/>
      <c r="E417" s="240"/>
      <c r="F417" s="240"/>
    </row>
    <row r="418" spans="4:6">
      <c r="D418" s="240"/>
      <c r="E418" s="240"/>
      <c r="F418" s="240"/>
    </row>
    <row r="419" spans="4:6">
      <c r="D419" s="240"/>
      <c r="E419" s="240"/>
      <c r="F419" s="240"/>
    </row>
    <row r="420" spans="4:6">
      <c r="D420" s="240"/>
      <c r="E420" s="240"/>
      <c r="F420" s="240"/>
    </row>
    <row r="421" spans="4:6">
      <c r="D421" s="240"/>
      <c r="E421" s="240"/>
      <c r="F421" s="240"/>
    </row>
    <row r="422" spans="4:6">
      <c r="D422" s="240"/>
      <c r="E422" s="240"/>
      <c r="F422" s="240"/>
    </row>
    <row r="423" spans="4:6">
      <c r="D423" s="240"/>
      <c r="E423" s="240"/>
      <c r="F423" s="240"/>
    </row>
    <row r="424" spans="4:6">
      <c r="D424" s="240"/>
      <c r="E424" s="240"/>
      <c r="F424" s="240"/>
    </row>
    <row r="425" spans="4:6">
      <c r="D425" s="240"/>
      <c r="E425" s="240"/>
      <c r="F425" s="240"/>
    </row>
    <row r="426" spans="4:6">
      <c r="D426" s="240"/>
      <c r="E426" s="240"/>
      <c r="F426" s="240"/>
    </row>
    <row r="427" spans="4:6">
      <c r="D427" s="240"/>
      <c r="E427" s="240"/>
      <c r="F427" s="240"/>
    </row>
    <row r="428" spans="4:6">
      <c r="D428" s="240"/>
      <c r="E428" s="240"/>
      <c r="F428" s="240"/>
    </row>
    <row r="429" spans="4:6">
      <c r="D429" s="240"/>
      <c r="E429" s="240"/>
      <c r="F429" s="240"/>
    </row>
    <row r="430" spans="4:6">
      <c r="D430" s="240"/>
      <c r="E430" s="240"/>
      <c r="F430" s="240"/>
    </row>
    <row r="431" spans="4:6">
      <c r="D431" s="240"/>
      <c r="E431" s="240"/>
      <c r="F431" s="240"/>
    </row>
    <row r="432" spans="4:6">
      <c r="D432" s="240"/>
      <c r="E432" s="240"/>
      <c r="F432" s="240"/>
    </row>
    <row r="433" spans="4:6">
      <c r="D433" s="240"/>
      <c r="E433" s="240"/>
      <c r="F433" s="240"/>
    </row>
    <row r="434" spans="4:6">
      <c r="D434" s="240"/>
      <c r="E434" s="240"/>
      <c r="F434" s="240"/>
    </row>
    <row r="435" spans="4:6">
      <c r="D435" s="240"/>
      <c r="E435" s="240"/>
      <c r="F435" s="240"/>
    </row>
    <row r="436" spans="4:6">
      <c r="D436" s="240"/>
      <c r="E436" s="240"/>
      <c r="F436" s="240"/>
    </row>
    <row r="437" spans="4:6">
      <c r="D437" s="240"/>
      <c r="E437" s="240"/>
      <c r="F437" s="240"/>
    </row>
    <row r="438" spans="4:6">
      <c r="D438" s="240"/>
      <c r="E438" s="240"/>
      <c r="F438" s="240"/>
    </row>
    <row r="439" spans="4:6">
      <c r="D439" s="240"/>
      <c r="E439" s="240"/>
      <c r="F439" s="240"/>
    </row>
    <row r="440" spans="4:6">
      <c r="D440" s="240"/>
      <c r="E440" s="240"/>
      <c r="F440" s="240"/>
    </row>
    <row r="441" spans="4:6">
      <c r="D441" s="240"/>
      <c r="E441" s="240"/>
      <c r="F441" s="240"/>
    </row>
    <row r="442" spans="4:6">
      <c r="D442" s="240"/>
      <c r="E442" s="240"/>
      <c r="F442" s="240"/>
    </row>
    <row r="443" spans="4:6">
      <c r="D443" s="240"/>
      <c r="E443" s="240"/>
      <c r="F443" s="240"/>
    </row>
    <row r="444" spans="4:6">
      <c r="D444" s="240"/>
      <c r="E444" s="240"/>
      <c r="F444" s="240"/>
    </row>
    <row r="445" spans="4:6">
      <c r="D445" s="240"/>
      <c r="E445" s="240"/>
      <c r="F445" s="240"/>
    </row>
    <row r="446" spans="4:6">
      <c r="D446" s="240"/>
      <c r="E446" s="240"/>
      <c r="F446" s="240"/>
    </row>
    <row r="447" spans="4:6">
      <c r="D447" s="240"/>
      <c r="E447" s="240"/>
      <c r="F447" s="240"/>
    </row>
    <row r="448" spans="4:6">
      <c r="D448" s="240"/>
      <c r="E448" s="240"/>
      <c r="F448" s="240"/>
    </row>
    <row r="449" spans="4:6">
      <c r="D449" s="240"/>
      <c r="E449" s="240"/>
      <c r="F449" s="240"/>
    </row>
    <row r="450" spans="4:6">
      <c r="D450" s="240"/>
      <c r="E450" s="240"/>
      <c r="F450" s="240"/>
    </row>
    <row r="451" spans="4:6">
      <c r="D451" s="240"/>
      <c r="E451" s="240"/>
      <c r="F451" s="240"/>
    </row>
    <row r="452" spans="4:6">
      <c r="D452" s="240"/>
      <c r="E452" s="240"/>
      <c r="F452" s="240"/>
    </row>
    <row r="453" spans="4:6">
      <c r="D453" s="240"/>
      <c r="E453" s="240"/>
      <c r="F453" s="240"/>
    </row>
    <row r="454" spans="4:6">
      <c r="D454" s="240"/>
      <c r="E454" s="240"/>
      <c r="F454" s="240"/>
    </row>
    <row r="455" spans="4:6">
      <c r="D455" s="240"/>
      <c r="E455" s="240"/>
      <c r="F455" s="240"/>
    </row>
    <row r="456" spans="4:6">
      <c r="D456" s="240"/>
      <c r="E456" s="240"/>
      <c r="F456" s="240"/>
    </row>
    <row r="457" spans="4:6">
      <c r="D457" s="240"/>
      <c r="E457" s="240"/>
      <c r="F457" s="240"/>
    </row>
    <row r="458" spans="4:6">
      <c r="D458" s="240"/>
      <c r="E458" s="240"/>
      <c r="F458" s="240"/>
    </row>
    <row r="459" spans="4:6">
      <c r="D459" s="240"/>
      <c r="E459" s="240"/>
      <c r="F459" s="240"/>
    </row>
    <row r="460" spans="4:6">
      <c r="D460" s="240"/>
      <c r="E460" s="240"/>
      <c r="F460" s="240"/>
    </row>
    <row r="461" spans="4:6">
      <c r="D461" s="240"/>
      <c r="E461" s="240"/>
      <c r="F461" s="240"/>
    </row>
    <row r="462" spans="4:6">
      <c r="D462" s="240"/>
      <c r="E462" s="240"/>
      <c r="F462" s="240"/>
    </row>
    <row r="463" spans="4:6">
      <c r="D463" s="240"/>
      <c r="E463" s="240"/>
      <c r="F463" s="240"/>
    </row>
    <row r="464" spans="4:6">
      <c r="D464" s="240"/>
      <c r="E464" s="240"/>
      <c r="F464" s="240"/>
    </row>
    <row r="465" spans="4:6">
      <c r="D465" s="240"/>
      <c r="E465" s="240"/>
      <c r="F465" s="240"/>
    </row>
    <row r="466" spans="4:6">
      <c r="D466" s="240"/>
      <c r="E466" s="240"/>
      <c r="F466" s="240"/>
    </row>
    <row r="467" spans="4:6">
      <c r="D467" s="240"/>
      <c r="E467" s="240"/>
      <c r="F467" s="240"/>
    </row>
    <row r="468" spans="4:6">
      <c r="D468" s="240"/>
      <c r="E468" s="240"/>
      <c r="F468" s="240"/>
    </row>
    <row r="469" spans="4:6">
      <c r="D469" s="240"/>
      <c r="E469" s="240"/>
      <c r="F469" s="240"/>
    </row>
    <row r="470" spans="4:6">
      <c r="D470" s="240"/>
      <c r="E470" s="240"/>
      <c r="F470" s="240"/>
    </row>
    <row r="471" spans="4:6">
      <c r="D471" s="240"/>
      <c r="E471" s="240"/>
      <c r="F471" s="240"/>
    </row>
    <row r="472" spans="4:6">
      <c r="D472" s="240"/>
      <c r="E472" s="240"/>
      <c r="F472" s="240"/>
    </row>
    <row r="473" spans="4:6">
      <c r="D473" s="240"/>
      <c r="E473" s="240"/>
      <c r="F473" s="240"/>
    </row>
    <row r="474" spans="4:6">
      <c r="D474" s="240"/>
      <c r="E474" s="240"/>
      <c r="F474" s="240"/>
    </row>
    <row r="475" spans="4:6">
      <c r="D475" s="240"/>
      <c r="E475" s="240"/>
      <c r="F475" s="240"/>
    </row>
    <row r="476" spans="4:6">
      <c r="D476" s="240"/>
      <c r="E476" s="240"/>
      <c r="F476" s="240"/>
    </row>
    <row r="477" spans="4:6">
      <c r="D477" s="240"/>
      <c r="E477" s="240"/>
      <c r="F477" s="240"/>
    </row>
    <row r="478" spans="4:6">
      <c r="D478" s="240"/>
      <c r="E478" s="240"/>
      <c r="F478" s="240"/>
    </row>
    <row r="479" spans="4:6">
      <c r="D479" s="240"/>
      <c r="E479" s="240"/>
      <c r="F479" s="240"/>
    </row>
    <row r="480" spans="4:6">
      <c r="D480" s="240"/>
      <c r="E480" s="240"/>
      <c r="F480" s="240"/>
    </row>
    <row r="481" spans="4:6">
      <c r="D481" s="240"/>
      <c r="E481" s="240"/>
      <c r="F481" s="240"/>
    </row>
    <row r="482" spans="4:6">
      <c r="D482" s="240"/>
      <c r="E482" s="240"/>
      <c r="F482" s="240"/>
    </row>
    <row r="483" spans="4:6">
      <c r="D483" s="240"/>
      <c r="E483" s="240"/>
      <c r="F483" s="240"/>
    </row>
    <row r="484" spans="4:6">
      <c r="D484" s="240"/>
      <c r="E484" s="240"/>
      <c r="F484" s="240"/>
    </row>
    <row r="485" spans="4:6">
      <c r="D485" s="240"/>
      <c r="E485" s="240"/>
      <c r="F485" s="240"/>
    </row>
    <row r="486" spans="4:6">
      <c r="D486" s="240"/>
      <c r="E486" s="240"/>
      <c r="F486" s="240"/>
    </row>
    <row r="487" spans="4:6">
      <c r="D487" s="240"/>
      <c r="E487" s="240"/>
      <c r="F487" s="240"/>
    </row>
    <row r="488" spans="4:6">
      <c r="D488" s="240"/>
      <c r="E488" s="240"/>
      <c r="F488" s="240"/>
    </row>
    <row r="489" spans="4:6">
      <c r="D489" s="240"/>
      <c r="E489" s="240"/>
      <c r="F489" s="240"/>
    </row>
    <row r="490" spans="4:6">
      <c r="D490" s="240"/>
      <c r="E490" s="240"/>
      <c r="F490" s="240"/>
    </row>
    <row r="491" spans="4:6">
      <c r="D491" s="240"/>
      <c r="E491" s="240"/>
      <c r="F491" s="240"/>
    </row>
    <row r="492" spans="4:6">
      <c r="D492" s="240"/>
      <c r="E492" s="240"/>
      <c r="F492" s="240"/>
    </row>
    <row r="493" spans="4:6">
      <c r="D493" s="240"/>
      <c r="E493" s="240"/>
      <c r="F493" s="240"/>
    </row>
    <row r="494" spans="4:6">
      <c r="D494" s="240"/>
      <c r="E494" s="240"/>
      <c r="F494" s="240"/>
    </row>
    <row r="495" spans="4:6">
      <c r="D495" s="240"/>
      <c r="E495" s="240"/>
      <c r="F495" s="240"/>
    </row>
    <row r="496" spans="4:6">
      <c r="D496" s="240"/>
      <c r="E496" s="240"/>
      <c r="F496" s="240"/>
    </row>
    <row r="497" spans="4:6">
      <c r="D497" s="240"/>
      <c r="E497" s="240"/>
      <c r="F497" s="240"/>
    </row>
    <row r="498" spans="4:6">
      <c r="D498" s="240"/>
      <c r="E498" s="240"/>
      <c r="F498" s="240"/>
    </row>
    <row r="499" spans="4:6">
      <c r="D499" s="240"/>
      <c r="E499" s="240"/>
      <c r="F499" s="240"/>
    </row>
    <row r="500" spans="4:6">
      <c r="D500" s="240"/>
      <c r="E500" s="240"/>
      <c r="F500" s="240"/>
    </row>
    <row r="501" spans="4:6">
      <c r="D501" s="240"/>
      <c r="E501" s="240"/>
      <c r="F501" s="240"/>
    </row>
    <row r="502" spans="4:6">
      <c r="D502" s="240"/>
      <c r="E502" s="240"/>
      <c r="F502" s="240"/>
    </row>
    <row r="503" spans="4:6">
      <c r="D503" s="240"/>
      <c r="E503" s="240"/>
      <c r="F503" s="240"/>
    </row>
    <row r="504" spans="4:6">
      <c r="D504" s="240"/>
      <c r="E504" s="240"/>
      <c r="F504" s="240"/>
    </row>
    <row r="505" spans="4:6">
      <c r="D505" s="240"/>
      <c r="E505" s="240"/>
      <c r="F505" s="240"/>
    </row>
    <row r="506" spans="4:6">
      <c r="D506" s="240"/>
      <c r="E506" s="240"/>
      <c r="F506" s="240"/>
    </row>
    <row r="507" spans="4:6">
      <c r="D507" s="240"/>
      <c r="E507" s="240"/>
      <c r="F507" s="240"/>
    </row>
    <row r="508" spans="4:6">
      <c r="D508" s="240"/>
      <c r="E508" s="240"/>
      <c r="F508" s="240"/>
    </row>
    <row r="509" spans="4:6">
      <c r="D509" s="240"/>
      <c r="E509" s="240"/>
      <c r="F509" s="240"/>
    </row>
    <row r="510" spans="4:6">
      <c r="D510" s="240"/>
      <c r="E510" s="240"/>
      <c r="F510" s="240"/>
    </row>
    <row r="511" spans="4:6">
      <c r="D511" s="240"/>
      <c r="E511" s="240"/>
      <c r="F511" s="240"/>
    </row>
    <row r="512" spans="4:6">
      <c r="D512" s="240"/>
      <c r="E512" s="240"/>
      <c r="F512" s="240"/>
    </row>
    <row r="513" spans="4:6">
      <c r="D513" s="240"/>
      <c r="E513" s="240"/>
      <c r="F513" s="240"/>
    </row>
    <row r="514" spans="4:6">
      <c r="D514" s="240"/>
      <c r="E514" s="240"/>
      <c r="F514" s="240"/>
    </row>
    <row r="515" spans="4:6">
      <c r="D515" s="240"/>
      <c r="E515" s="240"/>
      <c r="F515" s="240"/>
    </row>
    <row r="516" spans="4:6">
      <c r="D516" s="240"/>
      <c r="E516" s="240"/>
      <c r="F516" s="240"/>
    </row>
    <row r="517" spans="4:6">
      <c r="D517" s="240"/>
      <c r="E517" s="240"/>
      <c r="F517" s="240"/>
    </row>
    <row r="518" spans="4:6">
      <c r="D518" s="240"/>
      <c r="E518" s="240"/>
      <c r="F518" s="240"/>
    </row>
    <row r="519" spans="4:6">
      <c r="D519" s="240"/>
      <c r="E519" s="240"/>
      <c r="F519" s="240"/>
    </row>
    <row r="520" spans="4:6">
      <c r="D520" s="240"/>
      <c r="E520" s="240"/>
      <c r="F520" s="240"/>
    </row>
    <row r="521" spans="4:6">
      <c r="D521" s="240"/>
      <c r="E521" s="240"/>
      <c r="F521" s="240"/>
    </row>
    <row r="522" spans="4:6">
      <c r="D522" s="240"/>
      <c r="E522" s="240"/>
      <c r="F522" s="240"/>
    </row>
    <row r="523" spans="4:6">
      <c r="D523" s="240"/>
      <c r="E523" s="240"/>
      <c r="F523" s="240"/>
    </row>
    <row r="524" spans="4:6">
      <c r="D524" s="240"/>
      <c r="E524" s="240"/>
      <c r="F524" s="240"/>
    </row>
    <row r="525" spans="4:6">
      <c r="D525" s="240"/>
      <c r="E525" s="240"/>
      <c r="F525" s="240"/>
    </row>
    <row r="526" spans="4:6">
      <c r="D526" s="240"/>
      <c r="E526" s="240"/>
      <c r="F526" s="240"/>
    </row>
    <row r="527" spans="4:6">
      <c r="D527" s="240"/>
      <c r="E527" s="240"/>
      <c r="F527" s="240"/>
    </row>
    <row r="528" spans="4:6">
      <c r="D528" s="240"/>
      <c r="E528" s="240"/>
      <c r="F528" s="240"/>
    </row>
    <row r="529" spans="4:6">
      <c r="D529" s="240"/>
      <c r="E529" s="240"/>
      <c r="F529" s="240"/>
    </row>
    <row r="530" spans="4:6">
      <c r="D530" s="240"/>
      <c r="E530" s="240"/>
      <c r="F530" s="240"/>
    </row>
    <row r="531" spans="4:6">
      <c r="D531" s="240"/>
      <c r="E531" s="240"/>
      <c r="F531" s="240"/>
    </row>
    <row r="532" spans="4:6">
      <c r="D532" s="240"/>
      <c r="E532" s="240"/>
      <c r="F532" s="240"/>
    </row>
    <row r="533" spans="4:6">
      <c r="D533" s="240"/>
      <c r="E533" s="240"/>
      <c r="F533" s="240"/>
    </row>
    <row r="534" spans="4:6">
      <c r="D534" s="240"/>
      <c r="E534" s="240"/>
      <c r="F534" s="240"/>
    </row>
    <row r="535" spans="4:6">
      <c r="D535" s="240"/>
      <c r="E535" s="240"/>
      <c r="F535" s="240"/>
    </row>
    <row r="536" spans="4:6">
      <c r="D536" s="240"/>
      <c r="E536" s="240"/>
      <c r="F536" s="240"/>
    </row>
    <row r="537" spans="4:6">
      <c r="D537" s="240"/>
      <c r="E537" s="240"/>
      <c r="F537" s="240"/>
    </row>
    <row r="538" spans="4:6">
      <c r="D538" s="240"/>
      <c r="E538" s="240"/>
      <c r="F538" s="240"/>
    </row>
    <row r="539" spans="4:6">
      <c r="D539" s="240"/>
      <c r="E539" s="240"/>
      <c r="F539" s="240"/>
    </row>
    <row r="540" spans="4:6">
      <c r="D540" s="240"/>
      <c r="E540" s="240"/>
      <c r="F540" s="240"/>
    </row>
    <row r="541" spans="4:6">
      <c r="D541" s="240"/>
      <c r="E541" s="240"/>
      <c r="F541" s="240"/>
    </row>
    <row r="542" spans="4:6">
      <c r="D542" s="240"/>
      <c r="E542" s="240"/>
      <c r="F542" s="240"/>
    </row>
    <row r="543" spans="4:6">
      <c r="D543" s="240"/>
      <c r="E543" s="240"/>
      <c r="F543" s="240"/>
    </row>
    <row r="544" spans="4:6">
      <c r="D544" s="240"/>
      <c r="E544" s="240"/>
      <c r="F544" s="240"/>
    </row>
    <row r="545" spans="4:6">
      <c r="D545" s="240"/>
      <c r="E545" s="240"/>
      <c r="F545" s="240"/>
    </row>
    <row r="546" spans="4:6">
      <c r="D546" s="240"/>
      <c r="E546" s="240"/>
      <c r="F546" s="240"/>
    </row>
    <row r="547" spans="4:6">
      <c r="D547" s="240"/>
      <c r="E547" s="240"/>
      <c r="F547" s="240"/>
    </row>
    <row r="548" spans="4:6">
      <c r="D548" s="240"/>
      <c r="E548" s="240"/>
      <c r="F548" s="240"/>
    </row>
    <row r="549" spans="4:6">
      <c r="D549" s="240"/>
      <c r="E549" s="240"/>
      <c r="F549" s="240"/>
    </row>
    <row r="550" spans="4:6">
      <c r="D550" s="240"/>
      <c r="E550" s="240"/>
      <c r="F550" s="240"/>
    </row>
    <row r="551" spans="4:6">
      <c r="D551" s="240"/>
      <c r="E551" s="240"/>
      <c r="F551" s="240"/>
    </row>
    <row r="552" spans="4:6">
      <c r="D552" s="240"/>
      <c r="E552" s="240"/>
      <c r="F552" s="240"/>
    </row>
    <row r="553" spans="4:6">
      <c r="D553" s="240"/>
      <c r="E553" s="240"/>
      <c r="F553" s="240"/>
    </row>
    <row r="554" spans="4:6">
      <c r="D554" s="240"/>
      <c r="E554" s="240"/>
      <c r="F554" s="240"/>
    </row>
    <row r="555" spans="4:6">
      <c r="D555" s="240"/>
      <c r="E555" s="240"/>
      <c r="F555" s="240"/>
    </row>
    <row r="556" spans="4:6">
      <c r="D556" s="240"/>
      <c r="E556" s="240"/>
      <c r="F556" s="240"/>
    </row>
    <row r="557" spans="4:6">
      <c r="D557" s="240"/>
      <c r="E557" s="240"/>
      <c r="F557" s="240"/>
    </row>
    <row r="558" spans="4:6">
      <c r="D558" s="240"/>
      <c r="E558" s="240"/>
      <c r="F558" s="240"/>
    </row>
    <row r="559" spans="4:6">
      <c r="D559" s="240"/>
      <c r="E559" s="240"/>
      <c r="F559" s="240"/>
    </row>
    <row r="560" spans="4:6">
      <c r="D560" s="240"/>
      <c r="E560" s="240"/>
      <c r="F560" s="240"/>
    </row>
    <row r="561" spans="4:6">
      <c r="D561" s="240"/>
      <c r="E561" s="240"/>
      <c r="F561" s="240"/>
    </row>
    <row r="562" spans="4:6">
      <c r="D562" s="240"/>
      <c r="E562" s="240"/>
      <c r="F562" s="240"/>
    </row>
    <row r="563" spans="4:6">
      <c r="D563" s="240"/>
      <c r="E563" s="240"/>
      <c r="F563" s="240"/>
    </row>
    <row r="564" spans="4:6">
      <c r="D564" s="240"/>
      <c r="E564" s="240"/>
      <c r="F564" s="240"/>
    </row>
    <row r="565" spans="4:6">
      <c r="D565" s="240"/>
      <c r="E565" s="240"/>
      <c r="F565" s="240"/>
    </row>
    <row r="566" spans="4:6">
      <c r="D566" s="240"/>
      <c r="E566" s="240"/>
      <c r="F566" s="240"/>
    </row>
    <row r="567" spans="4:6">
      <c r="D567" s="240"/>
      <c r="E567" s="240"/>
      <c r="F567" s="240"/>
    </row>
    <row r="568" spans="4:6">
      <c r="D568" s="240"/>
      <c r="E568" s="240"/>
      <c r="F568" s="240"/>
    </row>
    <row r="569" spans="4:6">
      <c r="D569" s="240"/>
      <c r="E569" s="240"/>
      <c r="F569" s="240"/>
    </row>
    <row r="570" spans="4:6">
      <c r="D570" s="240"/>
      <c r="E570" s="240"/>
      <c r="F570" s="240"/>
    </row>
    <row r="571" spans="4:6">
      <c r="D571" s="240"/>
      <c r="E571" s="240"/>
      <c r="F571" s="240"/>
    </row>
    <row r="572" spans="4:6">
      <c r="D572" s="240"/>
      <c r="E572" s="240"/>
      <c r="F572" s="240"/>
    </row>
    <row r="573" spans="4:6">
      <c r="D573" s="240"/>
      <c r="E573" s="240"/>
      <c r="F573" s="240"/>
    </row>
    <row r="574" spans="4:6">
      <c r="D574" s="240"/>
      <c r="E574" s="240"/>
      <c r="F574" s="240"/>
    </row>
    <row r="575" spans="4:6">
      <c r="D575" s="240"/>
      <c r="E575" s="240"/>
      <c r="F575" s="240"/>
    </row>
    <row r="576" spans="4:6">
      <c r="D576" s="240"/>
      <c r="E576" s="240"/>
      <c r="F576" s="240"/>
    </row>
    <row r="577" spans="4:6">
      <c r="D577" s="240"/>
      <c r="E577" s="240"/>
      <c r="F577" s="240"/>
    </row>
    <row r="578" spans="4:6">
      <c r="D578" s="240"/>
      <c r="E578" s="240"/>
      <c r="F578" s="240"/>
    </row>
    <row r="579" spans="4:6">
      <c r="D579" s="240"/>
      <c r="E579" s="240"/>
      <c r="F579" s="240"/>
    </row>
    <row r="580" spans="4:6">
      <c r="D580" s="240"/>
      <c r="E580" s="240"/>
      <c r="F580" s="240"/>
    </row>
    <row r="581" spans="4:6">
      <c r="D581" s="240"/>
      <c r="E581" s="240"/>
      <c r="F581" s="240"/>
    </row>
    <row r="582" spans="4:6">
      <c r="D582" s="240"/>
      <c r="E582" s="240"/>
      <c r="F582" s="240"/>
    </row>
    <row r="583" spans="4:6">
      <c r="D583" s="240"/>
      <c r="E583" s="240"/>
      <c r="F583" s="240"/>
    </row>
    <row r="584" spans="4:6">
      <c r="D584" s="240"/>
      <c r="E584" s="240"/>
      <c r="F584" s="240"/>
    </row>
    <row r="585" spans="4:6">
      <c r="D585" s="240"/>
      <c r="E585" s="240"/>
      <c r="F585" s="240"/>
    </row>
    <row r="586" spans="4:6">
      <c r="D586" s="240"/>
      <c r="E586" s="240"/>
      <c r="F586" s="240"/>
    </row>
    <row r="587" spans="4:6">
      <c r="D587" s="240"/>
      <c r="E587" s="240"/>
      <c r="F587" s="240"/>
    </row>
    <row r="588" spans="4:6">
      <c r="D588" s="240"/>
      <c r="E588" s="240"/>
      <c r="F588" s="240"/>
    </row>
    <row r="589" spans="4:6">
      <c r="D589" s="240"/>
      <c r="E589" s="240"/>
      <c r="F589" s="240"/>
    </row>
    <row r="590" spans="4:6">
      <c r="D590" s="240"/>
      <c r="E590" s="240"/>
      <c r="F590" s="240"/>
    </row>
    <row r="591" spans="4:6">
      <c r="D591" s="240"/>
      <c r="E591" s="240"/>
      <c r="F591" s="240"/>
    </row>
    <row r="592" spans="4:6">
      <c r="D592" s="240"/>
      <c r="E592" s="240"/>
      <c r="F592" s="240"/>
    </row>
    <row r="593" spans="4:6">
      <c r="D593" s="240"/>
      <c r="E593" s="240"/>
      <c r="F593" s="240"/>
    </row>
    <row r="594" spans="4:6">
      <c r="D594" s="240"/>
      <c r="E594" s="240"/>
      <c r="F594" s="240"/>
    </row>
    <row r="595" spans="4:6">
      <c r="D595" s="240"/>
      <c r="E595" s="240"/>
      <c r="F595" s="240"/>
    </row>
    <row r="596" spans="4:6">
      <c r="D596" s="240"/>
      <c r="E596" s="240"/>
      <c r="F596" s="240"/>
    </row>
    <row r="597" spans="4:6">
      <c r="D597" s="240"/>
      <c r="E597" s="240"/>
      <c r="F597" s="240"/>
    </row>
    <row r="598" spans="4:6">
      <c r="D598" s="240"/>
      <c r="E598" s="240"/>
      <c r="F598" s="240"/>
    </row>
    <row r="599" spans="4:6">
      <c r="D599" s="240"/>
      <c r="E599" s="240"/>
      <c r="F599" s="240"/>
    </row>
    <row r="600" spans="4:6">
      <c r="D600" s="240"/>
      <c r="E600" s="240"/>
      <c r="F600" s="240"/>
    </row>
    <row r="601" spans="4:6">
      <c r="D601" s="240"/>
      <c r="E601" s="240"/>
      <c r="F601" s="240"/>
    </row>
    <row r="602" spans="4:6">
      <c r="D602" s="240"/>
      <c r="E602" s="240"/>
      <c r="F602" s="240"/>
    </row>
    <row r="603" spans="4:6">
      <c r="D603" s="240"/>
      <c r="E603" s="240"/>
      <c r="F603" s="240"/>
    </row>
    <row r="604" spans="4:6">
      <c r="D604" s="240"/>
      <c r="E604" s="240"/>
      <c r="F604" s="240"/>
    </row>
    <row r="605" spans="4:6">
      <c r="D605" s="240"/>
      <c r="E605" s="240"/>
      <c r="F605" s="240"/>
    </row>
    <row r="606" spans="4:6">
      <c r="D606" s="240"/>
      <c r="E606" s="240"/>
      <c r="F606" s="240"/>
    </row>
    <row r="607" spans="4:6">
      <c r="D607" s="240"/>
      <c r="E607" s="240"/>
      <c r="F607" s="240"/>
    </row>
    <row r="608" spans="4:6">
      <c r="D608" s="240"/>
      <c r="E608" s="240"/>
      <c r="F608" s="240"/>
    </row>
    <row r="609" spans="4:6">
      <c r="D609" s="240"/>
      <c r="E609" s="240"/>
      <c r="F609" s="240"/>
    </row>
    <row r="610" spans="4:6">
      <c r="D610" s="240"/>
      <c r="E610" s="240"/>
      <c r="F610" s="240"/>
    </row>
    <row r="611" spans="4:6">
      <c r="D611" s="240"/>
      <c r="E611" s="240"/>
      <c r="F611" s="240"/>
    </row>
    <row r="612" spans="4:6">
      <c r="D612" s="240"/>
      <c r="E612" s="240"/>
      <c r="F612" s="240"/>
    </row>
    <row r="613" spans="4:6">
      <c r="D613" s="240"/>
      <c r="E613" s="240"/>
      <c r="F613" s="240"/>
    </row>
    <row r="614" spans="4:6">
      <c r="D614" s="240"/>
      <c r="E614" s="240"/>
      <c r="F614" s="240"/>
    </row>
    <row r="615" spans="4:6">
      <c r="D615" s="240"/>
      <c r="E615" s="240"/>
      <c r="F615" s="240"/>
    </row>
    <row r="616" spans="4:6">
      <c r="D616" s="240"/>
      <c r="E616" s="240"/>
      <c r="F616" s="240"/>
    </row>
    <row r="617" spans="4:6">
      <c r="D617" s="240"/>
      <c r="E617" s="240"/>
      <c r="F617" s="240"/>
    </row>
    <row r="618" spans="4:6">
      <c r="D618" s="240"/>
      <c r="E618" s="240"/>
      <c r="F618" s="240"/>
    </row>
    <row r="619" spans="4:6">
      <c r="D619" s="240"/>
      <c r="E619" s="240"/>
      <c r="F619" s="240"/>
    </row>
    <row r="620" spans="4:6">
      <c r="D620" s="240"/>
      <c r="E620" s="240"/>
      <c r="F620" s="240"/>
    </row>
    <row r="621" spans="4:6">
      <c r="D621" s="240"/>
      <c r="E621" s="240"/>
      <c r="F621" s="240"/>
    </row>
    <row r="622" spans="4:6">
      <c r="D622" s="240"/>
      <c r="E622" s="240"/>
      <c r="F622" s="240"/>
    </row>
    <row r="623" spans="4:6">
      <c r="D623" s="240"/>
      <c r="E623" s="240"/>
      <c r="F623" s="240"/>
    </row>
    <row r="624" spans="4:6">
      <c r="D624" s="240"/>
      <c r="E624" s="240"/>
      <c r="F624" s="240"/>
    </row>
    <row r="625" spans="4:6">
      <c r="D625" s="240"/>
      <c r="E625" s="240"/>
      <c r="F625" s="240"/>
    </row>
    <row r="626" spans="4:6">
      <c r="D626" s="240"/>
      <c r="E626" s="240"/>
      <c r="F626" s="240"/>
    </row>
    <row r="627" spans="4:6">
      <c r="D627" s="240"/>
      <c r="E627" s="240"/>
      <c r="F627" s="240"/>
    </row>
    <row r="628" spans="4:6">
      <c r="D628" s="240"/>
      <c r="E628" s="240"/>
      <c r="F628" s="240"/>
    </row>
    <row r="629" spans="4:6">
      <c r="D629" s="240"/>
      <c r="E629" s="240"/>
      <c r="F629" s="240"/>
    </row>
    <row r="630" spans="4:6">
      <c r="D630" s="240"/>
      <c r="E630" s="240"/>
      <c r="F630" s="240"/>
    </row>
    <row r="631" spans="4:6">
      <c r="D631" s="240"/>
      <c r="E631" s="240"/>
      <c r="F631" s="240"/>
    </row>
    <row r="632" spans="4:6">
      <c r="D632" s="240"/>
      <c r="E632" s="240"/>
      <c r="F632" s="240"/>
    </row>
    <row r="633" spans="4:6">
      <c r="D633" s="240"/>
      <c r="E633" s="240"/>
      <c r="F633" s="240"/>
    </row>
    <row r="634" spans="4:6">
      <c r="D634" s="240"/>
      <c r="E634" s="240"/>
      <c r="F634" s="240"/>
    </row>
    <row r="635" spans="4:6">
      <c r="D635" s="240"/>
      <c r="E635" s="240"/>
      <c r="F635" s="240"/>
    </row>
    <row r="636" spans="4:6">
      <c r="D636" s="240"/>
      <c r="E636" s="240"/>
      <c r="F636" s="240"/>
    </row>
    <row r="637" spans="4:6">
      <c r="D637" s="240"/>
      <c r="E637" s="240"/>
      <c r="F637" s="240"/>
    </row>
    <row r="638" spans="4:6">
      <c r="D638" s="240"/>
      <c r="E638" s="240"/>
      <c r="F638" s="240"/>
    </row>
    <row r="639" spans="4:6">
      <c r="D639" s="240"/>
      <c r="E639" s="240"/>
      <c r="F639" s="240"/>
    </row>
    <row r="640" spans="4:6">
      <c r="D640" s="240"/>
      <c r="E640" s="240"/>
      <c r="F640" s="240"/>
    </row>
    <row r="641" spans="4:6">
      <c r="D641" s="240"/>
      <c r="E641" s="240"/>
      <c r="F641" s="240"/>
    </row>
    <row r="642" spans="4:6">
      <c r="D642" s="240"/>
      <c r="E642" s="240"/>
      <c r="F642" s="240"/>
    </row>
    <row r="643" spans="4:6">
      <c r="D643" s="240"/>
      <c r="E643" s="240"/>
      <c r="F643" s="240"/>
    </row>
    <row r="644" spans="4:6">
      <c r="D644" s="240"/>
      <c r="E644" s="240"/>
      <c r="F644" s="240"/>
    </row>
    <row r="645" spans="4:6">
      <c r="D645" s="240"/>
      <c r="E645" s="240"/>
      <c r="F645" s="240"/>
    </row>
    <row r="646" spans="4:6">
      <c r="D646" s="240"/>
      <c r="E646" s="240"/>
      <c r="F646" s="240"/>
    </row>
    <row r="647" spans="4:6">
      <c r="D647" s="240"/>
      <c r="E647" s="240"/>
      <c r="F647" s="240"/>
    </row>
    <row r="648" spans="4:6">
      <c r="D648" s="240"/>
      <c r="E648" s="240"/>
      <c r="F648" s="240"/>
    </row>
    <row r="649" spans="4:6">
      <c r="D649" s="240"/>
      <c r="E649" s="240"/>
      <c r="F649" s="240"/>
    </row>
    <row r="650" spans="4:6">
      <c r="D650" s="240"/>
      <c r="E650" s="240"/>
      <c r="F650" s="240"/>
    </row>
    <row r="651" spans="4:6">
      <c r="D651" s="240"/>
      <c r="E651" s="240"/>
      <c r="F651" s="240"/>
    </row>
    <row r="652" spans="4:6">
      <c r="D652" s="240"/>
      <c r="E652" s="240"/>
      <c r="F652" s="240"/>
    </row>
    <row r="653" spans="4:6">
      <c r="D653" s="240"/>
      <c r="E653" s="240"/>
      <c r="F653" s="240"/>
    </row>
    <row r="654" spans="4:6">
      <c r="D654" s="240"/>
      <c r="E654" s="240"/>
      <c r="F654" s="240"/>
    </row>
    <row r="655" spans="4:6">
      <c r="D655" s="240"/>
      <c r="E655" s="240"/>
      <c r="F655" s="240"/>
    </row>
    <row r="656" spans="4:6">
      <c r="D656" s="240"/>
      <c r="E656" s="240"/>
      <c r="F656" s="240"/>
    </row>
    <row r="657" spans="4:6">
      <c r="D657" s="240"/>
      <c r="E657" s="240"/>
      <c r="F657" s="240"/>
    </row>
    <row r="658" spans="4:6">
      <c r="D658" s="240"/>
      <c r="E658" s="240"/>
      <c r="F658" s="240"/>
    </row>
    <row r="659" spans="4:6">
      <c r="D659" s="240"/>
      <c r="E659" s="240"/>
      <c r="F659" s="240"/>
    </row>
    <row r="660" spans="4:6">
      <c r="D660" s="240"/>
      <c r="E660" s="240"/>
      <c r="F660" s="240"/>
    </row>
    <row r="661" spans="4:6">
      <c r="D661" s="240"/>
      <c r="E661" s="240"/>
      <c r="F661" s="240"/>
    </row>
    <row r="662" spans="4:6">
      <c r="D662" s="240"/>
      <c r="E662" s="240"/>
      <c r="F662" s="240"/>
    </row>
    <row r="663" spans="4:6">
      <c r="D663" s="240"/>
      <c r="E663" s="240"/>
      <c r="F663" s="240"/>
    </row>
    <row r="664" spans="4:6">
      <c r="D664" s="240"/>
      <c r="E664" s="240"/>
      <c r="F664" s="240"/>
    </row>
    <row r="665" spans="4:6">
      <c r="D665" s="240"/>
      <c r="E665" s="240"/>
      <c r="F665" s="240"/>
    </row>
    <row r="666" spans="4:6">
      <c r="D666" s="240"/>
      <c r="E666" s="240"/>
      <c r="F666" s="240"/>
    </row>
    <row r="667" spans="4:6">
      <c r="D667" s="240"/>
      <c r="E667" s="240"/>
      <c r="F667" s="240"/>
    </row>
    <row r="668" spans="4:6">
      <c r="D668" s="240"/>
      <c r="E668" s="240"/>
      <c r="F668" s="240"/>
    </row>
    <row r="669" spans="4:6">
      <c r="D669" s="240"/>
      <c r="E669" s="240"/>
      <c r="F669" s="240"/>
    </row>
    <row r="670" spans="4:6">
      <c r="D670" s="240"/>
      <c r="E670" s="240"/>
      <c r="F670" s="240"/>
    </row>
    <row r="671" spans="4:6">
      <c r="D671" s="240"/>
      <c r="E671" s="240"/>
      <c r="F671" s="240"/>
    </row>
    <row r="672" spans="4:6">
      <c r="D672" s="240"/>
      <c r="E672" s="240"/>
      <c r="F672" s="240"/>
    </row>
    <row r="673" spans="4:6">
      <c r="D673" s="240"/>
      <c r="E673" s="240"/>
      <c r="F673" s="240"/>
    </row>
    <row r="674" spans="4:6">
      <c r="D674" s="240"/>
      <c r="E674" s="240"/>
      <c r="F674" s="240"/>
    </row>
    <row r="675" spans="4:6">
      <c r="D675" s="240"/>
      <c r="E675" s="240"/>
      <c r="F675" s="240"/>
    </row>
    <row r="676" spans="4:6">
      <c r="D676" s="240"/>
      <c r="E676" s="240"/>
      <c r="F676" s="240"/>
    </row>
    <row r="677" spans="4:6">
      <c r="D677" s="240"/>
      <c r="E677" s="240"/>
      <c r="F677" s="240"/>
    </row>
    <row r="678" spans="4:6">
      <c r="D678" s="240"/>
      <c r="E678" s="240"/>
      <c r="F678" s="240"/>
    </row>
    <row r="679" spans="4:6">
      <c r="D679" s="240"/>
      <c r="E679" s="240"/>
      <c r="F679" s="240"/>
    </row>
    <row r="680" spans="4:6">
      <c r="D680" s="240"/>
      <c r="E680" s="240"/>
      <c r="F680" s="240"/>
    </row>
    <row r="681" spans="4:6">
      <c r="D681" s="240"/>
      <c r="E681" s="240"/>
      <c r="F681" s="240"/>
    </row>
    <row r="682" spans="4:6">
      <c r="D682" s="240"/>
      <c r="E682" s="240"/>
      <c r="F682" s="240"/>
    </row>
    <row r="683" spans="4:6">
      <c r="D683" s="240"/>
      <c r="E683" s="240"/>
      <c r="F683" s="240"/>
    </row>
    <row r="684" spans="4:6">
      <c r="D684" s="240"/>
      <c r="E684" s="240"/>
      <c r="F684" s="240"/>
    </row>
    <row r="685" spans="4:6">
      <c r="D685" s="240"/>
      <c r="E685" s="240"/>
      <c r="F685" s="240"/>
    </row>
    <row r="686" spans="4:6">
      <c r="D686" s="240"/>
      <c r="E686" s="240"/>
      <c r="F686" s="240"/>
    </row>
    <row r="687" spans="4:6">
      <c r="D687" s="240"/>
      <c r="E687" s="240"/>
      <c r="F687" s="240"/>
    </row>
    <row r="688" spans="4:6">
      <c r="D688" s="240"/>
      <c r="E688" s="240"/>
      <c r="F688" s="240"/>
    </row>
    <row r="689" spans="4:6">
      <c r="D689" s="240"/>
      <c r="E689" s="240"/>
      <c r="F689" s="240"/>
    </row>
    <row r="690" spans="4:6">
      <c r="D690" s="240"/>
      <c r="E690" s="240"/>
      <c r="F690" s="240"/>
    </row>
    <row r="691" spans="4:6">
      <c r="D691" s="240"/>
      <c r="E691" s="240"/>
      <c r="F691" s="240"/>
    </row>
    <row r="692" spans="4:6">
      <c r="D692" s="240"/>
      <c r="E692" s="240"/>
      <c r="F692" s="240"/>
    </row>
    <row r="693" spans="4:6">
      <c r="D693" s="240"/>
      <c r="E693" s="240"/>
      <c r="F693" s="240"/>
    </row>
    <row r="694" spans="4:6">
      <c r="D694" s="240"/>
      <c r="E694" s="240"/>
      <c r="F694" s="240"/>
    </row>
    <row r="695" spans="4:6">
      <c r="D695" s="240"/>
      <c r="E695" s="240"/>
      <c r="F695" s="240"/>
    </row>
    <row r="696" spans="4:6">
      <c r="D696" s="240"/>
      <c r="E696" s="240"/>
      <c r="F696" s="240"/>
    </row>
    <row r="697" spans="4:6">
      <c r="D697" s="240"/>
      <c r="E697" s="240"/>
      <c r="F697" s="240"/>
    </row>
    <row r="698" spans="4:6">
      <c r="D698" s="240"/>
      <c r="E698" s="240"/>
      <c r="F698" s="240"/>
    </row>
    <row r="699" spans="4:6">
      <c r="D699" s="240"/>
      <c r="E699" s="240"/>
      <c r="F699" s="240"/>
    </row>
    <row r="700" spans="4:6">
      <c r="D700" s="240"/>
      <c r="E700" s="240"/>
      <c r="F700" s="240"/>
    </row>
    <row r="701" spans="4:6">
      <c r="D701" s="240"/>
      <c r="E701" s="240"/>
      <c r="F701" s="240"/>
    </row>
    <row r="702" spans="4:6">
      <c r="D702" s="240"/>
      <c r="E702" s="240"/>
      <c r="F702" s="240"/>
    </row>
    <row r="703" spans="4:6">
      <c r="D703" s="240"/>
      <c r="E703" s="240"/>
      <c r="F703" s="240"/>
    </row>
    <row r="704" spans="4:6">
      <c r="D704" s="240"/>
      <c r="E704" s="240"/>
      <c r="F704" s="240"/>
    </row>
    <row r="705" spans="4:6">
      <c r="D705" s="240"/>
      <c r="E705" s="240"/>
      <c r="F705" s="240"/>
    </row>
    <row r="706" spans="4:6">
      <c r="D706" s="240"/>
      <c r="E706" s="240"/>
      <c r="F706" s="240"/>
    </row>
    <row r="707" spans="4:6">
      <c r="D707" s="240"/>
      <c r="E707" s="240"/>
      <c r="F707" s="240"/>
    </row>
    <row r="708" spans="4:6">
      <c r="D708" s="240"/>
      <c r="E708" s="240"/>
      <c r="F708" s="240"/>
    </row>
    <row r="709" spans="4:6">
      <c r="D709" s="240"/>
      <c r="E709" s="240"/>
      <c r="F709" s="240"/>
    </row>
    <row r="710" spans="4:6">
      <c r="D710" s="240"/>
      <c r="E710" s="240"/>
      <c r="F710" s="240"/>
    </row>
    <row r="711" spans="4:6">
      <c r="D711" s="240"/>
      <c r="E711" s="240"/>
      <c r="F711" s="240"/>
    </row>
    <row r="712" spans="4:6">
      <c r="D712" s="240"/>
      <c r="E712" s="240"/>
      <c r="F712" s="240"/>
    </row>
    <row r="713" spans="4:6">
      <c r="D713" s="240"/>
      <c r="E713" s="240"/>
      <c r="F713" s="240"/>
    </row>
    <row r="714" spans="4:6">
      <c r="D714" s="240"/>
      <c r="E714" s="240"/>
      <c r="F714" s="240"/>
    </row>
    <row r="715" spans="4:6">
      <c r="D715" s="240"/>
      <c r="E715" s="240"/>
      <c r="F715" s="240"/>
    </row>
    <row r="716" spans="4:6">
      <c r="D716" s="240"/>
      <c r="E716" s="240"/>
      <c r="F716" s="240"/>
    </row>
    <row r="717" spans="4:6">
      <c r="D717" s="240"/>
      <c r="E717" s="240"/>
      <c r="F717" s="240"/>
    </row>
    <row r="718" spans="4:6">
      <c r="D718" s="240"/>
      <c r="E718" s="240"/>
      <c r="F718" s="240"/>
    </row>
    <row r="719" spans="4:6">
      <c r="D719" s="240"/>
      <c r="E719" s="240"/>
      <c r="F719" s="240"/>
    </row>
    <row r="720" spans="4:6">
      <c r="D720" s="240"/>
      <c r="E720" s="240"/>
      <c r="F720" s="240"/>
    </row>
    <row r="721" spans="4:6">
      <c r="D721" s="240"/>
      <c r="E721" s="240"/>
      <c r="F721" s="240"/>
    </row>
    <row r="722" spans="4:6">
      <c r="D722" s="240"/>
      <c r="E722" s="240"/>
      <c r="F722" s="240"/>
    </row>
    <row r="723" spans="4:6">
      <c r="D723" s="240"/>
      <c r="E723" s="240"/>
      <c r="F723" s="240"/>
    </row>
    <row r="724" spans="4:6">
      <c r="D724" s="240"/>
      <c r="E724" s="240"/>
      <c r="F724" s="240"/>
    </row>
    <row r="725" spans="4:6">
      <c r="D725" s="240"/>
      <c r="E725" s="240"/>
      <c r="F725" s="240"/>
    </row>
    <row r="726" spans="4:6">
      <c r="D726" s="240"/>
      <c r="E726" s="240"/>
      <c r="F726" s="240"/>
    </row>
    <row r="727" spans="4:6">
      <c r="D727" s="240"/>
      <c r="E727" s="240"/>
      <c r="F727" s="240"/>
    </row>
    <row r="728" spans="4:6">
      <c r="D728" s="240"/>
      <c r="E728" s="240"/>
      <c r="F728" s="240"/>
    </row>
    <row r="729" spans="4:6">
      <c r="D729" s="240"/>
      <c r="E729" s="240"/>
      <c r="F729" s="240"/>
    </row>
    <row r="730" spans="4:6">
      <c r="D730" s="240"/>
      <c r="E730" s="240"/>
      <c r="F730" s="240"/>
    </row>
    <row r="731" spans="4:6">
      <c r="D731" s="240"/>
      <c r="E731" s="240"/>
      <c r="F731" s="240"/>
    </row>
    <row r="732" spans="4:6">
      <c r="D732" s="240"/>
      <c r="E732" s="240"/>
      <c r="F732" s="240"/>
    </row>
    <row r="733" spans="4:6">
      <c r="D733" s="240"/>
      <c r="E733" s="240"/>
      <c r="F733" s="240"/>
    </row>
    <row r="734" spans="4:6">
      <c r="D734" s="240"/>
      <c r="E734" s="240"/>
      <c r="F734" s="240"/>
    </row>
    <row r="735" spans="4:6">
      <c r="D735" s="240"/>
      <c r="E735" s="240"/>
      <c r="F735" s="240"/>
    </row>
    <row r="736" spans="4:6">
      <c r="D736" s="240"/>
      <c r="E736" s="240"/>
      <c r="F736" s="240"/>
    </row>
    <row r="737" spans="4:6">
      <c r="D737" s="240"/>
      <c r="E737" s="240"/>
      <c r="F737" s="240"/>
    </row>
    <row r="738" spans="4:6">
      <c r="D738" s="240"/>
      <c r="E738" s="240"/>
      <c r="F738" s="240"/>
    </row>
    <row r="739" spans="4:6">
      <c r="D739" s="240"/>
      <c r="E739" s="240"/>
      <c r="F739" s="240"/>
    </row>
    <row r="740" spans="4:6">
      <c r="D740" s="240"/>
      <c r="E740" s="240"/>
      <c r="F740" s="240"/>
    </row>
    <row r="741" spans="4:6">
      <c r="D741" s="240"/>
      <c r="E741" s="240"/>
      <c r="F741" s="240"/>
    </row>
    <row r="742" spans="4:6">
      <c r="D742" s="240"/>
      <c r="E742" s="240"/>
      <c r="F742" s="240"/>
    </row>
    <row r="743" spans="4:6">
      <c r="D743" s="240"/>
      <c r="E743" s="240"/>
      <c r="F743" s="240"/>
    </row>
    <row r="744" spans="4:6">
      <c r="D744" s="240"/>
      <c r="E744" s="240"/>
      <c r="F744" s="240"/>
    </row>
    <row r="745" spans="4:6">
      <c r="D745" s="240"/>
      <c r="E745" s="240"/>
      <c r="F745" s="240"/>
    </row>
    <row r="746" spans="4:6">
      <c r="D746" s="240"/>
      <c r="E746" s="240"/>
      <c r="F746" s="240"/>
    </row>
    <row r="747" spans="4:6">
      <c r="D747" s="240"/>
      <c r="E747" s="240"/>
      <c r="F747" s="240"/>
    </row>
    <row r="748" spans="4:6">
      <c r="D748" s="240"/>
      <c r="E748" s="240"/>
      <c r="F748" s="240"/>
    </row>
    <row r="749" spans="4:6">
      <c r="D749" s="240"/>
      <c r="E749" s="240"/>
      <c r="F749" s="240"/>
    </row>
    <row r="750" spans="4:6">
      <c r="D750" s="240"/>
      <c r="E750" s="240"/>
      <c r="F750" s="240"/>
    </row>
    <row r="751" spans="4:6">
      <c r="D751" s="240"/>
      <c r="E751" s="240"/>
      <c r="F751" s="240"/>
    </row>
    <row r="752" spans="4:6">
      <c r="D752" s="240"/>
      <c r="E752" s="240"/>
      <c r="F752" s="240"/>
    </row>
    <row r="753" spans="4:6">
      <c r="D753" s="240"/>
      <c r="E753" s="240"/>
      <c r="F753" s="240"/>
    </row>
    <row r="754" spans="4:6">
      <c r="D754" s="240"/>
      <c r="E754" s="240"/>
      <c r="F754" s="240"/>
    </row>
    <row r="755" spans="4:6">
      <c r="D755" s="240"/>
      <c r="E755" s="240"/>
      <c r="F755" s="240"/>
    </row>
    <row r="756" spans="4:6">
      <c r="D756" s="240"/>
      <c r="E756" s="240"/>
      <c r="F756" s="240"/>
    </row>
    <row r="757" spans="4:6">
      <c r="D757" s="240"/>
      <c r="E757" s="240"/>
      <c r="F757" s="240"/>
    </row>
    <row r="758" spans="4:6">
      <c r="D758" s="240"/>
      <c r="E758" s="240"/>
      <c r="F758" s="240"/>
    </row>
    <row r="759" spans="4:6">
      <c r="D759" s="240"/>
      <c r="E759" s="240"/>
      <c r="F759" s="240"/>
    </row>
    <row r="760" spans="4:6">
      <c r="D760" s="240"/>
      <c r="E760" s="240"/>
      <c r="F760" s="240"/>
    </row>
    <row r="761" spans="4:6">
      <c r="D761" s="240"/>
      <c r="E761" s="240"/>
      <c r="F761" s="240"/>
    </row>
    <row r="762" spans="4:6">
      <c r="D762" s="240"/>
      <c r="E762" s="240"/>
      <c r="F762" s="240"/>
    </row>
    <row r="763" spans="4:6">
      <c r="D763" s="240"/>
      <c r="E763" s="240"/>
      <c r="F763" s="240"/>
    </row>
    <row r="764" spans="4:6">
      <c r="D764" s="240"/>
      <c r="E764" s="240"/>
      <c r="F764" s="240"/>
    </row>
    <row r="765" spans="4:6">
      <c r="D765" s="240"/>
      <c r="E765" s="240"/>
      <c r="F765" s="240"/>
    </row>
    <row r="766" spans="4:6">
      <c r="D766" s="240"/>
      <c r="E766" s="240"/>
      <c r="F766" s="240"/>
    </row>
    <row r="767" spans="4:6">
      <c r="D767" s="240"/>
      <c r="E767" s="240"/>
      <c r="F767" s="240"/>
    </row>
    <row r="768" spans="4:6">
      <c r="D768" s="240"/>
      <c r="E768" s="240"/>
      <c r="F768" s="240"/>
    </row>
    <row r="769" spans="4:6">
      <c r="D769" s="240"/>
      <c r="E769" s="240"/>
      <c r="F769" s="240"/>
    </row>
    <row r="770" spans="4:6">
      <c r="D770" s="240"/>
      <c r="E770" s="240"/>
      <c r="F770" s="240"/>
    </row>
    <row r="771" spans="4:6">
      <c r="D771" s="240"/>
      <c r="E771" s="240"/>
      <c r="F771" s="240"/>
    </row>
    <row r="772" spans="4:6">
      <c r="D772" s="240"/>
      <c r="E772" s="240"/>
      <c r="F772" s="240"/>
    </row>
    <row r="773" spans="4:6">
      <c r="D773" s="240"/>
      <c r="E773" s="240"/>
      <c r="F773" s="240"/>
    </row>
    <row r="774" spans="4:6">
      <c r="D774" s="240"/>
      <c r="E774" s="240"/>
      <c r="F774" s="240"/>
    </row>
    <row r="775" spans="4:6">
      <c r="D775" s="240"/>
      <c r="E775" s="240"/>
      <c r="F775" s="240"/>
    </row>
    <row r="776" spans="4:6">
      <c r="D776" s="240"/>
      <c r="E776" s="240"/>
      <c r="F776" s="240"/>
    </row>
    <row r="777" spans="4:6">
      <c r="D777" s="240"/>
      <c r="E777" s="240"/>
      <c r="F777" s="240"/>
    </row>
    <row r="778" spans="4:6">
      <c r="D778" s="240"/>
      <c r="E778" s="240"/>
      <c r="F778" s="240"/>
    </row>
    <row r="779" spans="4:6">
      <c r="D779" s="240"/>
      <c r="E779" s="240"/>
      <c r="F779" s="240"/>
    </row>
    <row r="780" spans="4:6">
      <c r="D780" s="240"/>
      <c r="E780" s="240"/>
      <c r="F780" s="240"/>
    </row>
    <row r="781" spans="4:6">
      <c r="D781" s="240"/>
      <c r="E781" s="240"/>
      <c r="F781" s="240"/>
    </row>
    <row r="782" spans="4:6">
      <c r="D782" s="240"/>
      <c r="E782" s="240"/>
      <c r="F782" s="240"/>
    </row>
    <row r="783" spans="4:6">
      <c r="D783" s="240"/>
      <c r="E783" s="240"/>
      <c r="F783" s="240"/>
    </row>
    <row r="784" spans="4:6">
      <c r="D784" s="240"/>
      <c r="E784" s="240"/>
      <c r="F784" s="240"/>
    </row>
    <row r="785" spans="4:6">
      <c r="D785" s="240"/>
      <c r="E785" s="240"/>
      <c r="F785" s="240"/>
    </row>
    <row r="786" spans="4:6">
      <c r="D786" s="240"/>
      <c r="E786" s="240"/>
      <c r="F786" s="240"/>
    </row>
    <row r="787" spans="4:6">
      <c r="D787" s="240"/>
      <c r="E787" s="240"/>
      <c r="F787" s="240"/>
    </row>
    <row r="788" spans="4:6">
      <c r="D788" s="240"/>
      <c r="E788" s="240"/>
      <c r="F788" s="240"/>
    </row>
    <row r="789" spans="4:6">
      <c r="D789" s="240"/>
      <c r="E789" s="240"/>
      <c r="F789" s="240"/>
    </row>
    <row r="790" spans="4:6">
      <c r="D790" s="240"/>
      <c r="E790" s="240"/>
      <c r="F790" s="240"/>
    </row>
    <row r="791" spans="4:6">
      <c r="D791" s="240"/>
      <c r="E791" s="240"/>
      <c r="F791" s="240"/>
    </row>
    <row r="792" spans="4:6">
      <c r="D792" s="240"/>
      <c r="E792" s="240"/>
      <c r="F792" s="240"/>
    </row>
    <row r="793" spans="4:6">
      <c r="D793" s="240"/>
      <c r="E793" s="240"/>
      <c r="F793" s="240"/>
    </row>
    <row r="794" spans="4:6">
      <c r="D794" s="240"/>
      <c r="E794" s="240"/>
      <c r="F794" s="240"/>
    </row>
    <row r="795" spans="4:6">
      <c r="D795" s="240"/>
      <c r="E795" s="240"/>
      <c r="F795" s="240"/>
    </row>
    <row r="796" spans="4:6">
      <c r="D796" s="240"/>
      <c r="E796" s="240"/>
      <c r="F796" s="240"/>
    </row>
    <row r="797" spans="4:6">
      <c r="D797" s="240"/>
      <c r="E797" s="240"/>
      <c r="F797" s="240"/>
    </row>
    <row r="798" spans="4:6">
      <c r="D798" s="240"/>
      <c r="E798" s="240"/>
      <c r="F798" s="240"/>
    </row>
    <row r="799" spans="4:6">
      <c r="D799" s="240"/>
      <c r="E799" s="240"/>
      <c r="F799" s="240"/>
    </row>
    <row r="800" spans="4:6">
      <c r="D800" s="240"/>
      <c r="E800" s="240"/>
      <c r="F800" s="240"/>
    </row>
    <row r="801" spans="4:6">
      <c r="D801" s="240"/>
      <c r="E801" s="240"/>
      <c r="F801" s="240"/>
    </row>
    <row r="802" spans="4:6">
      <c r="D802" s="240"/>
      <c r="E802" s="240"/>
      <c r="F802" s="240"/>
    </row>
    <row r="803" spans="4:6">
      <c r="D803" s="240"/>
      <c r="E803" s="240"/>
      <c r="F803" s="240"/>
    </row>
    <row r="804" spans="4:6">
      <c r="D804" s="240"/>
      <c r="E804" s="240"/>
      <c r="F804" s="240"/>
    </row>
    <row r="805" spans="4:6">
      <c r="D805" s="240"/>
      <c r="E805" s="240"/>
      <c r="F805" s="240"/>
    </row>
    <row r="806" spans="4:6">
      <c r="D806" s="240"/>
      <c r="E806" s="240"/>
      <c r="F806" s="240"/>
    </row>
    <row r="807" spans="4:6">
      <c r="D807" s="240"/>
      <c r="E807" s="240"/>
      <c r="F807" s="240"/>
    </row>
    <row r="808" spans="4:6">
      <c r="D808" s="240"/>
      <c r="E808" s="240"/>
      <c r="F808" s="240"/>
    </row>
    <row r="809" spans="4:6">
      <c r="D809" s="240"/>
      <c r="E809" s="240"/>
      <c r="F809" s="240"/>
    </row>
    <row r="810" spans="4:6">
      <c r="D810" s="240"/>
      <c r="E810" s="240"/>
      <c r="F810" s="240"/>
    </row>
    <row r="811" spans="4:6">
      <c r="D811" s="240"/>
      <c r="E811" s="240"/>
      <c r="F811" s="240"/>
    </row>
    <row r="812" spans="4:6">
      <c r="D812" s="240"/>
      <c r="E812" s="240"/>
      <c r="F812" s="240"/>
    </row>
    <row r="813" spans="4:6">
      <c r="D813" s="240"/>
      <c r="E813" s="240"/>
      <c r="F813" s="240"/>
    </row>
    <row r="814" spans="4:6">
      <c r="D814" s="240"/>
      <c r="E814" s="240"/>
      <c r="F814" s="240"/>
    </row>
    <row r="815" spans="4:6">
      <c r="D815" s="240"/>
      <c r="E815" s="240"/>
      <c r="F815" s="240"/>
    </row>
    <row r="816" spans="4:6">
      <c r="D816" s="240"/>
      <c r="E816" s="240"/>
      <c r="F816" s="240"/>
    </row>
    <row r="817" spans="4:6">
      <c r="D817" s="240"/>
      <c r="E817" s="240"/>
      <c r="F817" s="240"/>
    </row>
    <row r="818" spans="4:6">
      <c r="D818" s="240"/>
      <c r="E818" s="240"/>
      <c r="F818" s="240"/>
    </row>
    <row r="819" spans="4:6">
      <c r="D819" s="240"/>
      <c r="E819" s="240"/>
      <c r="F819" s="240"/>
    </row>
    <row r="820" spans="4:6">
      <c r="D820" s="240"/>
      <c r="E820" s="240"/>
      <c r="F820" s="240"/>
    </row>
    <row r="821" spans="4:6">
      <c r="D821" s="240"/>
      <c r="E821" s="240"/>
      <c r="F821" s="240"/>
    </row>
    <row r="822" spans="4:6">
      <c r="D822" s="240"/>
      <c r="E822" s="240"/>
      <c r="F822" s="240"/>
    </row>
    <row r="823" spans="4:6">
      <c r="D823" s="240"/>
      <c r="E823" s="240"/>
      <c r="F823" s="240"/>
    </row>
    <row r="824" spans="4:6">
      <c r="D824" s="240"/>
      <c r="E824" s="240"/>
      <c r="F824" s="240"/>
    </row>
    <row r="825" spans="4:6">
      <c r="D825" s="240"/>
      <c r="E825" s="240"/>
      <c r="F825" s="240"/>
    </row>
    <row r="826" spans="4:6">
      <c r="D826" s="240"/>
      <c r="E826" s="240"/>
      <c r="F826" s="240"/>
    </row>
    <row r="827" spans="4:6">
      <c r="D827" s="240"/>
      <c r="E827" s="240"/>
      <c r="F827" s="240"/>
    </row>
    <row r="828" spans="4:6">
      <c r="D828" s="240"/>
      <c r="E828" s="240"/>
      <c r="F828" s="240"/>
    </row>
    <row r="829" spans="4:6">
      <c r="D829" s="240"/>
      <c r="E829" s="240"/>
      <c r="F829" s="240"/>
    </row>
    <row r="830" spans="4:6">
      <c r="D830" s="240"/>
      <c r="E830" s="240"/>
      <c r="F830" s="240"/>
    </row>
    <row r="831" spans="4:6">
      <c r="D831" s="240"/>
      <c r="E831" s="240"/>
      <c r="F831" s="240"/>
    </row>
    <row r="832" spans="4:6">
      <c r="D832" s="240"/>
      <c r="E832" s="240"/>
      <c r="F832" s="240"/>
    </row>
    <row r="833" spans="4:6">
      <c r="D833" s="240"/>
      <c r="E833" s="240"/>
      <c r="F833" s="240"/>
    </row>
    <row r="834" spans="4:6">
      <c r="D834" s="240"/>
      <c r="E834" s="240"/>
      <c r="F834" s="240"/>
    </row>
    <row r="835" spans="4:6">
      <c r="D835" s="240"/>
      <c r="E835" s="240"/>
      <c r="F835" s="240"/>
    </row>
    <row r="836" spans="4:6">
      <c r="D836" s="240"/>
      <c r="E836" s="240"/>
      <c r="F836" s="240"/>
    </row>
    <row r="837" spans="4:6">
      <c r="D837" s="240"/>
      <c r="E837" s="240"/>
      <c r="F837" s="240"/>
    </row>
    <row r="838" spans="4:6">
      <c r="D838" s="240"/>
      <c r="E838" s="240"/>
      <c r="F838" s="240"/>
    </row>
    <row r="839" spans="4:6">
      <c r="D839" s="240"/>
      <c r="E839" s="240"/>
      <c r="F839" s="240"/>
    </row>
    <row r="840" spans="4:6">
      <c r="D840" s="240"/>
      <c r="E840" s="240"/>
      <c r="F840" s="240"/>
    </row>
    <row r="841" spans="4:6">
      <c r="D841" s="240"/>
      <c r="E841" s="240"/>
      <c r="F841" s="240"/>
    </row>
    <row r="842" spans="4:6">
      <c r="D842" s="240"/>
      <c r="E842" s="240"/>
      <c r="F842" s="240"/>
    </row>
    <row r="843" spans="4:6">
      <c r="D843" s="240"/>
      <c r="E843" s="240"/>
      <c r="F843" s="240"/>
    </row>
    <row r="844" spans="4:6">
      <c r="D844" s="240"/>
      <c r="E844" s="240"/>
      <c r="F844" s="240"/>
    </row>
    <row r="845" spans="4:6">
      <c r="D845" s="240"/>
      <c r="E845" s="240"/>
      <c r="F845" s="240"/>
    </row>
    <row r="846" spans="4:6">
      <c r="D846" s="240"/>
      <c r="E846" s="240"/>
      <c r="F846" s="240"/>
    </row>
    <row r="847" spans="4:6">
      <c r="D847" s="240"/>
      <c r="E847" s="240"/>
      <c r="F847" s="240"/>
    </row>
    <row r="848" spans="4:6">
      <c r="D848" s="240"/>
      <c r="E848" s="240"/>
      <c r="F848" s="240"/>
    </row>
    <row r="849" spans="4:6">
      <c r="D849" s="240"/>
      <c r="E849" s="240"/>
      <c r="F849" s="240"/>
    </row>
    <row r="850" spans="4:6">
      <c r="D850" s="240"/>
      <c r="E850" s="240"/>
      <c r="F850" s="240"/>
    </row>
    <row r="851" spans="4:6">
      <c r="D851" s="240"/>
      <c r="E851" s="240"/>
      <c r="F851" s="240"/>
    </row>
    <row r="852" spans="4:6">
      <c r="D852" s="240"/>
      <c r="E852" s="240"/>
      <c r="F852" s="240"/>
    </row>
    <row r="853" spans="4:6">
      <c r="D853" s="240"/>
      <c r="E853" s="240"/>
      <c r="F853" s="240"/>
    </row>
    <row r="854" spans="4:6">
      <c r="D854" s="240"/>
      <c r="E854" s="240"/>
      <c r="F854" s="240"/>
    </row>
    <row r="855" spans="4:6">
      <c r="D855" s="240"/>
      <c r="E855" s="240"/>
      <c r="F855" s="240"/>
    </row>
    <row r="856" spans="4:6">
      <c r="D856" s="240"/>
      <c r="E856" s="240"/>
      <c r="F856" s="240"/>
    </row>
    <row r="857" spans="4:6">
      <c r="D857" s="240"/>
      <c r="E857" s="240"/>
      <c r="F857" s="240"/>
    </row>
    <row r="858" spans="4:6">
      <c r="D858" s="240"/>
      <c r="E858" s="240"/>
      <c r="F858" s="240"/>
    </row>
    <row r="859" spans="4:6">
      <c r="D859" s="240"/>
      <c r="E859" s="240"/>
      <c r="F859" s="240"/>
    </row>
    <row r="860" spans="4:6">
      <c r="D860" s="240"/>
      <c r="E860" s="240"/>
      <c r="F860" s="240"/>
    </row>
    <row r="861" spans="4:6">
      <c r="D861" s="240"/>
      <c r="E861" s="240"/>
      <c r="F861" s="240"/>
    </row>
    <row r="862" spans="4:6">
      <c r="D862" s="240"/>
      <c r="E862" s="240"/>
      <c r="F862" s="240"/>
    </row>
    <row r="863" spans="4:6">
      <c r="D863" s="240"/>
      <c r="E863" s="240"/>
      <c r="F863" s="240"/>
    </row>
    <row r="864" spans="4:6">
      <c r="D864" s="240"/>
      <c r="E864" s="240"/>
      <c r="F864" s="240"/>
    </row>
    <row r="865" spans="4:6">
      <c r="D865" s="240"/>
      <c r="E865" s="240"/>
      <c r="F865" s="240"/>
    </row>
    <row r="866" spans="4:6">
      <c r="D866" s="240"/>
      <c r="E866" s="240"/>
      <c r="F866" s="240"/>
    </row>
    <row r="867" spans="4:6">
      <c r="D867" s="240"/>
      <c r="E867" s="240"/>
      <c r="F867" s="240"/>
    </row>
    <row r="868" spans="4:6">
      <c r="D868" s="240"/>
      <c r="E868" s="240"/>
      <c r="F868" s="240"/>
    </row>
    <row r="869" spans="4:6">
      <c r="D869" s="240"/>
      <c r="E869" s="240"/>
      <c r="F869" s="240"/>
    </row>
    <row r="870" spans="4:6">
      <c r="D870" s="240"/>
      <c r="E870" s="240"/>
      <c r="F870" s="240"/>
    </row>
    <row r="871" spans="4:6">
      <c r="D871" s="240"/>
      <c r="E871" s="240"/>
      <c r="F871" s="240"/>
    </row>
    <row r="872" spans="4:6">
      <c r="D872" s="240"/>
      <c r="E872" s="240"/>
      <c r="F872" s="240"/>
    </row>
    <row r="873" spans="4:6">
      <c r="D873" s="240"/>
      <c r="E873" s="240"/>
      <c r="F873" s="240"/>
    </row>
    <row r="874" spans="4:6">
      <c r="D874" s="240"/>
      <c r="E874" s="240"/>
      <c r="F874" s="240"/>
    </row>
    <row r="875" spans="4:6">
      <c r="D875" s="240"/>
      <c r="E875" s="240"/>
      <c r="F875" s="240"/>
    </row>
    <row r="876" spans="4:6">
      <c r="D876" s="240"/>
      <c r="E876" s="240"/>
      <c r="F876" s="240"/>
    </row>
    <row r="877" spans="4:6">
      <c r="D877" s="240"/>
      <c r="E877" s="240"/>
      <c r="F877" s="240"/>
    </row>
    <row r="878" spans="4:6">
      <c r="D878" s="240"/>
      <c r="E878" s="240"/>
      <c r="F878" s="240"/>
    </row>
    <row r="879" spans="4:6">
      <c r="D879" s="240"/>
      <c r="E879" s="240"/>
      <c r="F879" s="240"/>
    </row>
    <row r="880" spans="4:6">
      <c r="D880" s="240"/>
      <c r="E880" s="240"/>
      <c r="F880" s="240"/>
    </row>
    <row r="881" spans="4:6">
      <c r="D881" s="240"/>
      <c r="E881" s="240"/>
      <c r="F881" s="240"/>
    </row>
    <row r="882" spans="4:6">
      <c r="D882" s="240"/>
      <c r="E882" s="240"/>
      <c r="F882" s="240"/>
    </row>
    <row r="883" spans="4:6">
      <c r="D883" s="240"/>
      <c r="E883" s="240"/>
      <c r="F883" s="240"/>
    </row>
    <row r="884" spans="4:6">
      <c r="D884" s="240"/>
      <c r="E884" s="240"/>
      <c r="F884" s="240"/>
    </row>
    <row r="885" spans="4:6">
      <c r="D885" s="240"/>
      <c r="E885" s="240"/>
      <c r="F885" s="240"/>
    </row>
    <row r="886" spans="4:6">
      <c r="D886" s="240"/>
      <c r="E886" s="240"/>
      <c r="F886" s="240"/>
    </row>
    <row r="887" spans="4:6">
      <c r="D887" s="240"/>
      <c r="E887" s="240"/>
      <c r="F887" s="240"/>
    </row>
    <row r="888" spans="4:6">
      <c r="D888" s="240"/>
      <c r="E888" s="240"/>
      <c r="F888" s="240"/>
    </row>
    <row r="889" spans="4:6">
      <c r="D889" s="240"/>
      <c r="E889" s="240"/>
      <c r="F889" s="240"/>
    </row>
    <row r="890" spans="4:6">
      <c r="D890" s="240"/>
      <c r="E890" s="240"/>
      <c r="F890" s="240"/>
    </row>
    <row r="891" spans="4:6">
      <c r="D891" s="240"/>
      <c r="E891" s="240"/>
      <c r="F891" s="240"/>
    </row>
    <row r="892" spans="4:6">
      <c r="D892" s="240"/>
      <c r="E892" s="240"/>
      <c r="F892" s="240"/>
    </row>
    <row r="893" spans="4:6">
      <c r="D893" s="240"/>
      <c r="E893" s="240"/>
      <c r="F893" s="240"/>
    </row>
    <row r="894" spans="4:6">
      <c r="D894" s="240"/>
      <c r="E894" s="240"/>
      <c r="F894" s="240"/>
    </row>
    <row r="895" spans="4:6">
      <c r="D895" s="240"/>
      <c r="E895" s="240"/>
      <c r="F895" s="240"/>
    </row>
    <row r="896" spans="4:6">
      <c r="D896" s="240"/>
      <c r="E896" s="240"/>
      <c r="F896" s="240"/>
    </row>
    <row r="897" spans="4:6">
      <c r="D897" s="240"/>
      <c r="E897" s="240"/>
      <c r="F897" s="240"/>
    </row>
    <row r="898" spans="4:6">
      <c r="D898" s="240"/>
      <c r="E898" s="240"/>
      <c r="F898" s="240"/>
    </row>
    <row r="899" spans="4:6">
      <c r="D899" s="240"/>
      <c r="E899" s="240"/>
      <c r="F899" s="240"/>
    </row>
    <row r="900" spans="4:6">
      <c r="D900" s="240"/>
      <c r="E900" s="240"/>
      <c r="F900" s="240"/>
    </row>
    <row r="901" spans="4:6">
      <c r="D901" s="240"/>
      <c r="E901" s="240"/>
      <c r="F901" s="240"/>
    </row>
    <row r="902" spans="4:6">
      <c r="D902" s="240"/>
      <c r="E902" s="240"/>
      <c r="F902" s="240"/>
    </row>
    <row r="903" spans="4:6">
      <c r="D903" s="240"/>
      <c r="E903" s="240"/>
      <c r="F903" s="240"/>
    </row>
    <row r="904" spans="4:6">
      <c r="D904" s="240"/>
      <c r="E904" s="240"/>
      <c r="F904" s="240"/>
    </row>
    <row r="905" spans="4:6">
      <c r="D905" s="240"/>
      <c r="E905" s="240"/>
      <c r="F905" s="240"/>
    </row>
    <row r="906" spans="4:6">
      <c r="D906" s="240"/>
      <c r="E906" s="240"/>
      <c r="F906" s="240"/>
    </row>
    <row r="907" spans="4:6">
      <c r="D907" s="240"/>
      <c r="E907" s="240"/>
      <c r="F907" s="240"/>
    </row>
    <row r="908" spans="4:6">
      <c r="D908" s="240"/>
      <c r="E908" s="240"/>
      <c r="F908" s="240"/>
    </row>
    <row r="909" spans="4:6">
      <c r="D909" s="240"/>
      <c r="E909" s="240"/>
      <c r="F909" s="240"/>
    </row>
    <row r="910" spans="4:6">
      <c r="D910" s="240"/>
      <c r="E910" s="240"/>
      <c r="F910" s="240"/>
    </row>
    <row r="911" spans="4:6">
      <c r="D911" s="240"/>
      <c r="E911" s="240"/>
      <c r="F911" s="240"/>
    </row>
    <row r="912" spans="4:6">
      <c r="D912" s="240"/>
      <c r="E912" s="240"/>
      <c r="F912" s="240"/>
    </row>
    <row r="913" spans="4:6">
      <c r="D913" s="240"/>
      <c r="E913" s="240"/>
      <c r="F913" s="240"/>
    </row>
    <row r="914" spans="4:6">
      <c r="D914" s="240"/>
      <c r="E914" s="240"/>
      <c r="F914" s="240"/>
    </row>
    <row r="915" spans="4:6">
      <c r="D915" s="240"/>
      <c r="E915" s="240"/>
      <c r="F915" s="240"/>
    </row>
    <row r="916" spans="4:6">
      <c r="D916" s="240"/>
      <c r="E916" s="240"/>
      <c r="F916" s="240"/>
    </row>
    <row r="917" spans="4:6">
      <c r="D917" s="240"/>
      <c r="E917" s="240"/>
      <c r="F917" s="240"/>
    </row>
    <row r="918" spans="4:6">
      <c r="D918" s="240"/>
      <c r="E918" s="240"/>
      <c r="F918" s="240"/>
    </row>
    <row r="919" spans="4:6">
      <c r="D919" s="240"/>
      <c r="E919" s="240"/>
      <c r="F919" s="240"/>
    </row>
    <row r="920" spans="4:6">
      <c r="D920" s="240"/>
      <c r="E920" s="240"/>
      <c r="F920" s="240"/>
    </row>
    <row r="921" spans="4:6">
      <c r="D921" s="240"/>
      <c r="E921" s="240"/>
      <c r="F921" s="240"/>
    </row>
    <row r="922" spans="4:6">
      <c r="D922" s="240"/>
      <c r="E922" s="240"/>
      <c r="F922" s="240"/>
    </row>
    <row r="923" spans="4:6">
      <c r="D923" s="240"/>
      <c r="E923" s="240"/>
      <c r="F923" s="240"/>
    </row>
    <row r="924" spans="4:6">
      <c r="D924" s="240"/>
      <c r="E924" s="240"/>
      <c r="F924" s="240"/>
    </row>
    <row r="925" spans="4:6">
      <c r="D925" s="240"/>
      <c r="E925" s="240"/>
      <c r="F925" s="240"/>
    </row>
    <row r="926" spans="4:6">
      <c r="D926" s="240"/>
      <c r="E926" s="240"/>
      <c r="F926" s="240"/>
    </row>
    <row r="927" spans="4:6">
      <c r="D927" s="240"/>
      <c r="E927" s="240"/>
      <c r="F927" s="240"/>
    </row>
    <row r="928" spans="4:6">
      <c r="D928" s="240"/>
      <c r="E928" s="240"/>
      <c r="F928" s="240"/>
    </row>
    <row r="929" spans="4:6">
      <c r="D929" s="240"/>
      <c r="E929" s="240"/>
      <c r="F929" s="240"/>
    </row>
    <row r="930" spans="4:6">
      <c r="D930" s="240"/>
      <c r="E930" s="240"/>
      <c r="F930" s="240"/>
    </row>
    <row r="931" spans="4:6">
      <c r="D931" s="240"/>
      <c r="E931" s="240"/>
      <c r="F931" s="240"/>
    </row>
    <row r="932" spans="4:6">
      <c r="D932" s="240"/>
      <c r="E932" s="240"/>
      <c r="F932" s="240"/>
    </row>
    <row r="933" spans="4:6">
      <c r="D933" s="240"/>
      <c r="E933" s="240"/>
      <c r="F933" s="240"/>
    </row>
    <row r="934" spans="4:6">
      <c r="D934" s="240"/>
      <c r="E934" s="240"/>
      <c r="F934" s="240"/>
    </row>
    <row r="935" spans="4:6">
      <c r="D935" s="240"/>
      <c r="E935" s="240"/>
      <c r="F935" s="240"/>
    </row>
    <row r="936" spans="4:6">
      <c r="D936" s="240"/>
      <c r="E936" s="240"/>
      <c r="F936" s="240"/>
    </row>
    <row r="937" spans="4:6">
      <c r="D937" s="240"/>
      <c r="E937" s="240"/>
      <c r="F937" s="240"/>
    </row>
    <row r="938" spans="4:6">
      <c r="D938" s="240"/>
      <c r="E938" s="240"/>
      <c r="F938" s="240"/>
    </row>
    <row r="939" spans="4:6">
      <c r="D939" s="240"/>
      <c r="E939" s="240"/>
      <c r="F939" s="240"/>
    </row>
    <row r="940" spans="4:6">
      <c r="D940" s="240"/>
      <c r="E940" s="240"/>
      <c r="F940" s="240"/>
    </row>
    <row r="941" spans="4:6">
      <c r="D941" s="240"/>
      <c r="E941" s="240"/>
      <c r="F941" s="240"/>
    </row>
    <row r="942" spans="4:6">
      <c r="D942" s="240"/>
      <c r="E942" s="240"/>
      <c r="F942" s="240"/>
    </row>
    <row r="943" spans="4:6">
      <c r="D943" s="240"/>
      <c r="E943" s="240"/>
      <c r="F943" s="240"/>
    </row>
    <row r="944" spans="4:6">
      <c r="D944" s="240"/>
      <c r="E944" s="240"/>
      <c r="F944" s="240"/>
    </row>
    <row r="945" spans="4:6">
      <c r="D945" s="240"/>
      <c r="E945" s="240"/>
      <c r="F945" s="240"/>
    </row>
    <row r="946" spans="4:6">
      <c r="D946" s="240"/>
      <c r="E946" s="240"/>
      <c r="F946" s="240"/>
    </row>
    <row r="947" spans="4:6">
      <c r="D947" s="240"/>
      <c r="E947" s="240"/>
      <c r="F947" s="240"/>
    </row>
    <row r="948" spans="4:6">
      <c r="D948" s="240"/>
      <c r="E948" s="240"/>
      <c r="F948" s="240"/>
    </row>
    <row r="949" spans="4:6">
      <c r="D949" s="240"/>
      <c r="E949" s="240"/>
      <c r="F949" s="240"/>
    </row>
    <row r="950" spans="4:6">
      <c r="D950" s="240"/>
      <c r="E950" s="240"/>
      <c r="F950" s="240"/>
    </row>
    <row r="951" spans="4:6">
      <c r="D951" s="240"/>
      <c r="E951" s="240"/>
      <c r="F951" s="240"/>
    </row>
    <row r="952" spans="4:6">
      <c r="D952" s="240"/>
      <c r="E952" s="240"/>
      <c r="F952" s="240"/>
    </row>
    <row r="953" spans="4:6">
      <c r="D953" s="240"/>
      <c r="E953" s="240"/>
      <c r="F953" s="240"/>
    </row>
    <row r="954" spans="4:6">
      <c r="D954" s="240"/>
      <c r="E954" s="240"/>
      <c r="F954" s="240"/>
    </row>
    <row r="955" spans="4:6">
      <c r="D955" s="240"/>
      <c r="E955" s="240"/>
      <c r="F955" s="240"/>
    </row>
    <row r="956" spans="4:6">
      <c r="D956" s="240"/>
      <c r="E956" s="240"/>
      <c r="F956" s="240"/>
    </row>
    <row r="957" spans="4:6">
      <c r="D957" s="240"/>
      <c r="E957" s="240"/>
      <c r="F957" s="240"/>
    </row>
    <row r="958" spans="4:6">
      <c r="D958" s="240"/>
      <c r="E958" s="240"/>
      <c r="F958" s="240"/>
    </row>
    <row r="959" spans="4:6">
      <c r="D959" s="240"/>
      <c r="E959" s="240"/>
      <c r="F959" s="240"/>
    </row>
    <row r="960" spans="4:6">
      <c r="D960" s="240"/>
      <c r="E960" s="240"/>
      <c r="F960" s="240"/>
    </row>
    <row r="961" spans="4:6">
      <c r="D961" s="240"/>
      <c r="E961" s="240"/>
      <c r="F961" s="240"/>
    </row>
    <row r="962" spans="4:6">
      <c r="D962" s="240"/>
      <c r="E962" s="240"/>
      <c r="F962" s="240"/>
    </row>
    <row r="963" spans="4:6">
      <c r="D963" s="240"/>
      <c r="E963" s="240"/>
      <c r="F963" s="240"/>
    </row>
    <row r="964" spans="4:6">
      <c r="D964" s="240"/>
      <c r="E964" s="240"/>
      <c r="F964" s="240"/>
    </row>
    <row r="965" spans="4:6">
      <c r="D965" s="240"/>
      <c r="E965" s="240"/>
      <c r="F965" s="240"/>
    </row>
    <row r="966" spans="4:6">
      <c r="D966" s="240"/>
      <c r="E966" s="240"/>
      <c r="F966" s="240"/>
    </row>
    <row r="967" spans="4:6">
      <c r="D967" s="240"/>
      <c r="E967" s="240"/>
      <c r="F967" s="240"/>
    </row>
    <row r="968" spans="4:6">
      <c r="D968" s="240"/>
      <c r="E968" s="240"/>
      <c r="F968" s="240"/>
    </row>
    <row r="969" spans="4:6">
      <c r="D969" s="240"/>
      <c r="E969" s="240"/>
      <c r="F969" s="240"/>
    </row>
    <row r="970" spans="4:6">
      <c r="D970" s="240"/>
      <c r="E970" s="240"/>
      <c r="F970" s="240"/>
    </row>
    <row r="971" spans="4:6">
      <c r="D971" s="240"/>
      <c r="E971" s="240"/>
      <c r="F971" s="240"/>
    </row>
    <row r="972" spans="4:6">
      <c r="D972" s="240"/>
      <c r="E972" s="240"/>
      <c r="F972" s="240"/>
    </row>
    <row r="973" spans="4:6">
      <c r="D973" s="240"/>
      <c r="E973" s="240"/>
      <c r="F973" s="240"/>
    </row>
    <row r="974" spans="4:6">
      <c r="D974" s="240"/>
      <c r="E974" s="240"/>
      <c r="F974" s="240"/>
    </row>
    <row r="975" spans="4:6">
      <c r="D975" s="240"/>
      <c r="E975" s="240"/>
      <c r="F975" s="240"/>
    </row>
    <row r="976" spans="4:6">
      <c r="D976" s="240"/>
      <c r="E976" s="240"/>
      <c r="F976" s="240"/>
    </row>
    <row r="977" spans="4:6">
      <c r="D977" s="240"/>
      <c r="E977" s="240"/>
      <c r="F977" s="240"/>
    </row>
    <row r="978" spans="4:6">
      <c r="D978" s="240"/>
      <c r="E978" s="240"/>
      <c r="F978" s="240"/>
    </row>
    <row r="979" spans="4:6">
      <c r="D979" s="240"/>
      <c r="E979" s="240"/>
      <c r="F979" s="240"/>
    </row>
    <row r="980" spans="4:6">
      <c r="D980" s="240"/>
      <c r="E980" s="240"/>
      <c r="F980" s="240"/>
    </row>
    <row r="981" spans="4:6">
      <c r="D981" s="240"/>
      <c r="E981" s="240"/>
      <c r="F981" s="240"/>
    </row>
    <row r="982" spans="4:6">
      <c r="D982" s="240"/>
      <c r="E982" s="240"/>
      <c r="F982" s="240"/>
    </row>
    <row r="983" spans="4:6">
      <c r="D983" s="240"/>
      <c r="E983" s="240"/>
      <c r="F983" s="240"/>
    </row>
    <row r="984" spans="4:6">
      <c r="D984" s="240"/>
      <c r="E984" s="240"/>
      <c r="F984" s="240"/>
    </row>
    <row r="985" spans="4:6">
      <c r="D985" s="240"/>
      <c r="E985" s="240"/>
      <c r="F985" s="240"/>
    </row>
    <row r="986" spans="4:6">
      <c r="D986" s="240"/>
      <c r="E986" s="240"/>
      <c r="F986" s="240"/>
    </row>
    <row r="987" spans="4:6">
      <c r="D987" s="240"/>
      <c r="E987" s="240"/>
      <c r="F987" s="240"/>
    </row>
    <row r="988" spans="4:6">
      <c r="D988" s="240"/>
      <c r="E988" s="240"/>
      <c r="F988" s="240"/>
    </row>
    <row r="989" spans="4:6">
      <c r="D989" s="240"/>
      <c r="E989" s="240"/>
      <c r="F989" s="240"/>
    </row>
    <row r="990" spans="4:6">
      <c r="D990" s="240"/>
      <c r="E990" s="240"/>
      <c r="F990" s="240"/>
    </row>
    <row r="991" spans="4:6">
      <c r="D991" s="240"/>
      <c r="E991" s="240"/>
      <c r="F991" s="240"/>
    </row>
    <row r="992" spans="4:6">
      <c r="D992" s="240"/>
      <c r="E992" s="240"/>
      <c r="F992" s="240"/>
    </row>
    <row r="993" spans="4:6">
      <c r="D993" s="240"/>
      <c r="E993" s="240"/>
      <c r="F993" s="240"/>
    </row>
    <row r="994" spans="4:6">
      <c r="D994" s="240"/>
      <c r="E994" s="240"/>
      <c r="F994" s="240"/>
    </row>
    <row r="995" spans="4:6">
      <c r="D995" s="240"/>
      <c r="E995" s="240"/>
      <c r="F995" s="240"/>
    </row>
    <row r="996" spans="4:6">
      <c r="D996" s="240"/>
      <c r="E996" s="240"/>
      <c r="F996" s="240"/>
    </row>
    <row r="997" spans="4:6">
      <c r="D997" s="240"/>
      <c r="E997" s="240"/>
      <c r="F997" s="240"/>
    </row>
    <row r="998" spans="4:6">
      <c r="D998" s="240"/>
      <c r="E998" s="240"/>
      <c r="F998" s="240"/>
    </row>
    <row r="999" spans="4:6">
      <c r="D999" s="240"/>
      <c r="E999" s="240"/>
      <c r="F999" s="240"/>
    </row>
    <row r="1000" spans="4:6">
      <c r="D1000" s="240"/>
      <c r="E1000" s="240"/>
      <c r="F1000" s="240"/>
    </row>
    <row r="1001" spans="4:6">
      <c r="D1001" s="240"/>
      <c r="E1001" s="240"/>
      <c r="F1001" s="240"/>
    </row>
    <row r="1002" spans="4:6">
      <c r="D1002" s="240"/>
      <c r="E1002" s="240"/>
      <c r="F1002" s="240"/>
    </row>
    <row r="1003" spans="4:6">
      <c r="D1003" s="240"/>
      <c r="E1003" s="240"/>
      <c r="F1003" s="240"/>
    </row>
    <row r="1004" spans="4:6">
      <c r="D1004" s="240"/>
      <c r="E1004" s="240"/>
      <c r="F1004" s="240"/>
    </row>
    <row r="1005" spans="4:6">
      <c r="D1005" s="240"/>
      <c r="E1005" s="240"/>
      <c r="F1005" s="240"/>
    </row>
    <row r="1006" spans="4:6">
      <c r="D1006" s="240"/>
      <c r="E1006" s="240"/>
      <c r="F1006" s="240"/>
    </row>
    <row r="1007" spans="4:6">
      <c r="D1007" s="240"/>
      <c r="E1007" s="240"/>
      <c r="F1007" s="240"/>
    </row>
    <row r="1008" spans="4:6">
      <c r="D1008" s="240"/>
      <c r="E1008" s="240"/>
      <c r="F1008" s="240"/>
    </row>
    <row r="1009" spans="4:6">
      <c r="D1009" s="240"/>
      <c r="E1009" s="240"/>
      <c r="F1009" s="240"/>
    </row>
    <row r="1010" spans="4:6">
      <c r="D1010" s="240"/>
      <c r="E1010" s="240"/>
      <c r="F1010" s="240"/>
    </row>
    <row r="1011" spans="4:6">
      <c r="D1011" s="240"/>
      <c r="E1011" s="240"/>
      <c r="F1011" s="240"/>
    </row>
    <row r="1012" spans="4:6">
      <c r="D1012" s="240"/>
      <c r="E1012" s="240"/>
      <c r="F1012" s="240"/>
    </row>
    <row r="1013" spans="4:6">
      <c r="D1013" s="240"/>
      <c r="E1013" s="240"/>
      <c r="F1013" s="240"/>
    </row>
    <row r="1014" spans="4:6">
      <c r="D1014" s="240"/>
      <c r="E1014" s="240"/>
      <c r="F1014" s="240"/>
    </row>
    <row r="1015" spans="4:6">
      <c r="D1015" s="240"/>
      <c r="E1015" s="240"/>
      <c r="F1015" s="240"/>
    </row>
    <row r="1016" spans="4:6">
      <c r="D1016" s="240"/>
      <c r="E1016" s="240"/>
      <c r="F1016" s="240"/>
    </row>
    <row r="1017" spans="4:6">
      <c r="D1017" s="240"/>
      <c r="E1017" s="240"/>
      <c r="F1017" s="240"/>
    </row>
    <row r="1018" spans="4:6">
      <c r="D1018" s="240"/>
      <c r="E1018" s="240"/>
      <c r="F1018" s="240"/>
    </row>
    <row r="1019" spans="4:6">
      <c r="D1019" s="240"/>
      <c r="E1019" s="240"/>
      <c r="F1019" s="240"/>
    </row>
    <row r="1020" spans="4:6">
      <c r="D1020" s="240"/>
      <c r="E1020" s="240"/>
      <c r="F1020" s="240"/>
    </row>
    <row r="1021" spans="4:6">
      <c r="D1021" s="240"/>
      <c r="E1021" s="240"/>
      <c r="F1021" s="240"/>
    </row>
    <row r="1022" spans="4:6">
      <c r="D1022" s="240"/>
      <c r="E1022" s="240"/>
      <c r="F1022" s="240"/>
    </row>
    <row r="1023" spans="4:6">
      <c r="D1023" s="240"/>
      <c r="E1023" s="240"/>
      <c r="F1023" s="240"/>
    </row>
    <row r="1024" spans="4:6">
      <c r="D1024" s="240"/>
      <c r="E1024" s="240"/>
      <c r="F1024" s="240"/>
    </row>
    <row r="1025" spans="4:6">
      <c r="D1025" s="240"/>
      <c r="E1025" s="240"/>
      <c r="F1025" s="240"/>
    </row>
    <row r="1026" spans="4:6">
      <c r="D1026" s="240"/>
      <c r="E1026" s="240"/>
      <c r="F1026" s="240"/>
    </row>
    <row r="1027" spans="4:6">
      <c r="D1027" s="240"/>
      <c r="E1027" s="240"/>
      <c r="F1027" s="240"/>
    </row>
    <row r="1028" spans="4:6">
      <c r="D1028" s="240"/>
      <c r="E1028" s="240"/>
      <c r="F1028" s="240"/>
    </row>
    <row r="1029" spans="4:6">
      <c r="D1029" s="240"/>
      <c r="E1029" s="240"/>
      <c r="F1029" s="240"/>
    </row>
    <row r="1030" spans="4:6">
      <c r="D1030" s="240"/>
      <c r="E1030" s="240"/>
      <c r="F1030" s="240"/>
    </row>
    <row r="1031" spans="4:6">
      <c r="D1031" s="240"/>
      <c r="E1031" s="240"/>
      <c r="F1031" s="240"/>
    </row>
    <row r="1032" spans="4:6">
      <c r="D1032" s="240"/>
      <c r="E1032" s="240"/>
      <c r="F1032" s="240"/>
    </row>
    <row r="1033" spans="4:6">
      <c r="D1033" s="240"/>
      <c r="E1033" s="240"/>
      <c r="F1033" s="240"/>
    </row>
    <row r="1034" spans="4:6">
      <c r="D1034" s="240"/>
      <c r="E1034" s="240"/>
      <c r="F1034" s="240"/>
    </row>
    <row r="1035" spans="4:6">
      <c r="D1035" s="240"/>
      <c r="E1035" s="240"/>
      <c r="F1035" s="240"/>
    </row>
    <row r="1036" spans="4:6">
      <c r="D1036" s="240"/>
      <c r="E1036" s="240"/>
      <c r="F1036" s="240"/>
    </row>
    <row r="1037" spans="4:6">
      <c r="D1037" s="240"/>
      <c r="E1037" s="240"/>
      <c r="F1037" s="240"/>
    </row>
    <row r="1038" spans="4:6">
      <c r="D1038" s="240"/>
      <c r="E1038" s="240"/>
      <c r="F1038" s="240"/>
    </row>
    <row r="1039" spans="4:6">
      <c r="D1039" s="240"/>
      <c r="E1039" s="240"/>
      <c r="F1039" s="240"/>
    </row>
    <row r="1040" spans="4:6">
      <c r="D1040" s="240"/>
      <c r="E1040" s="240"/>
      <c r="F1040" s="240"/>
    </row>
    <row r="1041" spans="4:6">
      <c r="D1041" s="240"/>
      <c r="E1041" s="240"/>
      <c r="F1041" s="240"/>
    </row>
    <row r="1042" spans="4:6">
      <c r="D1042" s="240"/>
      <c r="E1042" s="240"/>
      <c r="F1042" s="240"/>
    </row>
    <row r="1043" spans="4:6">
      <c r="D1043" s="240"/>
      <c r="E1043" s="240"/>
      <c r="F1043" s="240"/>
    </row>
    <row r="1044" spans="4:6">
      <c r="D1044" s="240"/>
      <c r="E1044" s="240"/>
      <c r="F1044" s="240"/>
    </row>
    <row r="1045" spans="4:6">
      <c r="D1045" s="240"/>
      <c r="E1045" s="240"/>
      <c r="F1045" s="240"/>
    </row>
    <row r="1046" spans="4:6">
      <c r="D1046" s="240"/>
      <c r="E1046" s="240"/>
      <c r="F1046" s="240"/>
    </row>
    <row r="1047" spans="4:6">
      <c r="D1047" s="240"/>
      <c r="E1047" s="240"/>
      <c r="F1047" s="240"/>
    </row>
    <row r="1048" spans="4:6">
      <c r="D1048" s="240"/>
      <c r="E1048" s="240"/>
      <c r="F1048" s="240"/>
    </row>
    <row r="1049" spans="4:6">
      <c r="D1049" s="240"/>
      <c r="E1049" s="240"/>
      <c r="F1049" s="240"/>
    </row>
    <row r="1050" spans="4:6">
      <c r="D1050" s="240"/>
      <c r="E1050" s="240"/>
      <c r="F1050" s="240"/>
    </row>
    <row r="1051" spans="4:6">
      <c r="D1051" s="240"/>
      <c r="E1051" s="240"/>
      <c r="F1051" s="240"/>
    </row>
    <row r="1052" spans="4:6">
      <c r="D1052" s="240"/>
      <c r="E1052" s="240"/>
      <c r="F1052" s="240"/>
    </row>
    <row r="1053" spans="4:6">
      <c r="D1053" s="240"/>
      <c r="E1053" s="240"/>
      <c r="F1053" s="240"/>
    </row>
    <row r="1054" spans="4:6">
      <c r="D1054" s="240"/>
      <c r="E1054" s="240"/>
      <c r="F1054" s="240"/>
    </row>
    <row r="1055" spans="4:6">
      <c r="D1055" s="240"/>
      <c r="E1055" s="240"/>
      <c r="F1055" s="240"/>
    </row>
    <row r="1056" spans="4:6">
      <c r="D1056" s="240"/>
      <c r="E1056" s="240"/>
      <c r="F1056" s="240"/>
    </row>
    <row r="1057" spans="4:6">
      <c r="D1057" s="240"/>
      <c r="E1057" s="240"/>
      <c r="F1057" s="240"/>
    </row>
    <row r="1058" spans="4:6">
      <c r="D1058" s="240"/>
      <c r="E1058" s="240"/>
      <c r="F1058" s="240"/>
    </row>
    <row r="1059" spans="4:6">
      <c r="D1059" s="240"/>
      <c r="E1059" s="240"/>
      <c r="F1059" s="240"/>
    </row>
    <row r="1060" spans="4:6">
      <c r="D1060" s="240"/>
      <c r="E1060" s="240"/>
      <c r="F1060" s="240"/>
    </row>
    <row r="1061" spans="4:6">
      <c r="D1061" s="240"/>
      <c r="E1061" s="240"/>
      <c r="F1061" s="240"/>
    </row>
    <row r="1062" spans="4:6">
      <c r="D1062" s="240"/>
      <c r="E1062" s="240"/>
      <c r="F1062" s="240"/>
    </row>
    <row r="1063" spans="4:6">
      <c r="D1063" s="240"/>
      <c r="E1063" s="240"/>
      <c r="F1063" s="240"/>
    </row>
    <row r="1064" spans="4:6">
      <c r="D1064" s="240"/>
      <c r="E1064" s="240"/>
      <c r="F1064" s="240"/>
    </row>
    <row r="1065" spans="4:6">
      <c r="D1065" s="240"/>
      <c r="E1065" s="240"/>
      <c r="F1065" s="240"/>
    </row>
    <row r="1066" spans="4:6">
      <c r="D1066" s="240"/>
      <c r="E1066" s="240"/>
      <c r="F1066" s="240"/>
    </row>
    <row r="1067" spans="4:6">
      <c r="D1067" s="240"/>
      <c r="E1067" s="240"/>
      <c r="F1067" s="240"/>
    </row>
    <row r="1068" spans="4:6">
      <c r="D1068" s="240"/>
      <c r="E1068" s="240"/>
      <c r="F1068" s="240"/>
    </row>
    <row r="1069" spans="4:6">
      <c r="D1069" s="240"/>
      <c r="E1069" s="240"/>
      <c r="F1069" s="240"/>
    </row>
    <row r="1070" spans="4:6">
      <c r="D1070" s="240"/>
      <c r="E1070" s="240"/>
      <c r="F1070" s="240"/>
    </row>
    <row r="1071" spans="4:6">
      <c r="D1071" s="240"/>
      <c r="E1071" s="240"/>
      <c r="F1071" s="240"/>
    </row>
    <row r="1072" spans="4:6">
      <c r="D1072" s="240"/>
      <c r="E1072" s="240"/>
      <c r="F1072" s="240"/>
    </row>
    <row r="1073" spans="4:6">
      <c r="D1073" s="240"/>
      <c r="E1073" s="240"/>
      <c r="F1073" s="240"/>
    </row>
    <row r="1074" spans="4:6">
      <c r="D1074" s="240"/>
      <c r="E1074" s="240"/>
      <c r="F1074" s="240"/>
    </row>
    <row r="1075" spans="4:6">
      <c r="D1075" s="240"/>
      <c r="E1075" s="240"/>
      <c r="F1075" s="240"/>
    </row>
    <row r="1076" spans="4:6">
      <c r="D1076" s="240"/>
      <c r="E1076" s="240"/>
      <c r="F1076" s="240"/>
    </row>
    <row r="1077" spans="4:6">
      <c r="D1077" s="240"/>
      <c r="E1077" s="240"/>
      <c r="F1077" s="240"/>
    </row>
    <row r="1078" spans="4:6">
      <c r="D1078" s="240"/>
      <c r="E1078" s="240"/>
      <c r="F1078" s="240"/>
    </row>
    <row r="1079" spans="4:6">
      <c r="D1079" s="240"/>
      <c r="E1079" s="240"/>
      <c r="F1079" s="240"/>
    </row>
    <row r="1080" spans="4:6">
      <c r="D1080" s="240"/>
      <c r="E1080" s="240"/>
      <c r="F1080" s="240"/>
    </row>
    <row r="1081" spans="4:6">
      <c r="D1081" s="240"/>
      <c r="E1081" s="240"/>
      <c r="F1081" s="240"/>
    </row>
    <row r="1082" spans="4:6">
      <c r="D1082" s="240"/>
      <c r="E1082" s="240"/>
      <c r="F1082" s="240"/>
    </row>
    <row r="1083" spans="4:6">
      <c r="D1083" s="240"/>
      <c r="E1083" s="240"/>
      <c r="F1083" s="240"/>
    </row>
    <row r="1084" spans="4:6">
      <c r="D1084" s="240"/>
      <c r="E1084" s="240"/>
      <c r="F1084" s="240"/>
    </row>
    <row r="1085" spans="4:6">
      <c r="D1085" s="240"/>
      <c r="E1085" s="240"/>
      <c r="F1085" s="240"/>
    </row>
    <row r="1086" spans="4:6">
      <c r="D1086" s="240"/>
      <c r="E1086" s="240"/>
      <c r="F1086" s="240"/>
    </row>
    <row r="1087" spans="4:6">
      <c r="D1087" s="240"/>
      <c r="E1087" s="240"/>
      <c r="F1087" s="240"/>
    </row>
    <row r="1088" spans="4:6">
      <c r="D1088" s="240"/>
      <c r="E1088" s="240"/>
      <c r="F1088" s="240"/>
    </row>
    <row r="1089" spans="4:6">
      <c r="D1089" s="240"/>
      <c r="E1089" s="240"/>
      <c r="F1089" s="240"/>
    </row>
    <row r="1090" spans="4:6">
      <c r="D1090" s="240"/>
      <c r="E1090" s="240"/>
      <c r="F1090" s="240"/>
    </row>
    <row r="1091" spans="4:6">
      <c r="D1091" s="240"/>
      <c r="E1091" s="240"/>
      <c r="F1091" s="240"/>
    </row>
    <row r="1092" spans="4:6">
      <c r="D1092" s="240"/>
      <c r="E1092" s="240"/>
      <c r="F1092" s="240"/>
    </row>
    <row r="1093" spans="4:6">
      <c r="D1093" s="240"/>
      <c r="E1093" s="240"/>
      <c r="F1093" s="240"/>
    </row>
    <row r="1094" spans="4:6">
      <c r="D1094" s="240"/>
      <c r="E1094" s="240"/>
      <c r="F1094" s="240"/>
    </row>
    <row r="1095" spans="4:6">
      <c r="D1095" s="240"/>
      <c r="E1095" s="240"/>
      <c r="F1095" s="240"/>
    </row>
    <row r="1096" spans="4:6">
      <c r="D1096" s="240"/>
      <c r="E1096" s="240"/>
      <c r="F1096" s="240"/>
    </row>
    <row r="1097" spans="4:6">
      <c r="D1097" s="240"/>
      <c r="E1097" s="240"/>
      <c r="F1097" s="240"/>
    </row>
    <row r="1098" spans="4:6">
      <c r="D1098" s="240"/>
      <c r="E1098" s="240"/>
      <c r="F1098" s="240"/>
    </row>
    <row r="1099" spans="4:6">
      <c r="D1099" s="240"/>
      <c r="E1099" s="240"/>
      <c r="F1099" s="240"/>
    </row>
    <row r="1100" spans="4:6">
      <c r="D1100" s="240"/>
      <c r="E1100" s="240"/>
      <c r="F1100" s="240"/>
    </row>
    <row r="1101" spans="4:6">
      <c r="D1101" s="240"/>
      <c r="E1101" s="240"/>
      <c r="F1101" s="240"/>
    </row>
    <row r="1102" spans="4:6">
      <c r="D1102" s="240"/>
      <c r="E1102" s="240"/>
      <c r="F1102" s="240"/>
    </row>
    <row r="1103" spans="4:6">
      <c r="D1103" s="240"/>
      <c r="E1103" s="240"/>
      <c r="F1103" s="240"/>
    </row>
    <row r="1104" spans="4:6">
      <c r="D1104" s="240"/>
      <c r="E1104" s="240"/>
      <c r="F1104" s="240"/>
    </row>
    <row r="1105" spans="4:6">
      <c r="D1105" s="240"/>
      <c r="E1105" s="240"/>
      <c r="F1105" s="240"/>
    </row>
    <row r="1106" spans="4:6">
      <c r="D1106" s="240"/>
      <c r="E1106" s="240"/>
      <c r="F1106" s="240"/>
    </row>
    <row r="1107" spans="4:6">
      <c r="D1107" s="240"/>
      <c r="E1107" s="240"/>
      <c r="F1107" s="240"/>
    </row>
    <row r="1108" spans="4:6">
      <c r="D1108" s="240"/>
      <c r="E1108" s="240"/>
      <c r="F1108" s="240"/>
    </row>
    <row r="1109" spans="4:6">
      <c r="D1109" s="240"/>
      <c r="E1109" s="240"/>
      <c r="F1109" s="240"/>
    </row>
    <row r="1110" spans="4:6">
      <c r="D1110" s="240"/>
      <c r="E1110" s="240"/>
      <c r="F1110" s="240"/>
    </row>
    <row r="1111" spans="4:6">
      <c r="D1111" s="240"/>
      <c r="E1111" s="240"/>
      <c r="F1111" s="240"/>
    </row>
    <row r="1112" spans="4:6">
      <c r="D1112" s="240"/>
      <c r="E1112" s="240"/>
      <c r="F1112" s="240"/>
    </row>
    <row r="1113" spans="4:6">
      <c r="D1113" s="240"/>
      <c r="E1113" s="240"/>
      <c r="F1113" s="240"/>
    </row>
    <row r="1114" spans="4:6">
      <c r="D1114" s="240"/>
      <c r="E1114" s="240"/>
      <c r="F1114" s="240"/>
    </row>
    <row r="1115" spans="4:6">
      <c r="D1115" s="240"/>
      <c r="E1115" s="240"/>
      <c r="F1115" s="240"/>
    </row>
    <row r="1116" spans="4:6">
      <c r="D1116" s="240"/>
      <c r="E1116" s="240"/>
      <c r="F1116" s="240"/>
    </row>
    <row r="1117" spans="4:6">
      <c r="D1117" s="240"/>
      <c r="E1117" s="240"/>
      <c r="F1117" s="240"/>
    </row>
    <row r="1118" spans="4:6">
      <c r="D1118" s="240"/>
      <c r="E1118" s="240"/>
      <c r="F1118" s="240"/>
    </row>
    <row r="1119" spans="4:6">
      <c r="D1119" s="240"/>
      <c r="E1119" s="240"/>
      <c r="F1119" s="240"/>
    </row>
    <row r="1120" spans="4:6">
      <c r="D1120" s="240"/>
      <c r="E1120" s="240"/>
      <c r="F1120" s="240"/>
    </row>
    <row r="1121" spans="4:6">
      <c r="D1121" s="240"/>
      <c r="E1121" s="240"/>
      <c r="F1121" s="240"/>
    </row>
    <row r="1122" spans="4:6">
      <c r="D1122" s="240"/>
      <c r="E1122" s="240"/>
      <c r="F1122" s="240"/>
    </row>
    <row r="1123" spans="4:6">
      <c r="D1123" s="240"/>
      <c r="E1123" s="240"/>
      <c r="F1123" s="240"/>
    </row>
    <row r="1124" spans="4:6">
      <c r="D1124" s="240"/>
      <c r="E1124" s="240"/>
      <c r="F1124" s="240"/>
    </row>
    <row r="1125" spans="4:6">
      <c r="D1125" s="240"/>
      <c r="E1125" s="240"/>
      <c r="F1125" s="240"/>
    </row>
    <row r="1126" spans="4:6">
      <c r="D1126" s="240"/>
      <c r="E1126" s="240"/>
      <c r="F1126" s="240"/>
    </row>
    <row r="1127" spans="4:6">
      <c r="D1127" s="240"/>
      <c r="E1127" s="240"/>
      <c r="F1127" s="240"/>
    </row>
    <row r="1128" spans="4:6">
      <c r="D1128" s="240"/>
      <c r="E1128" s="240"/>
      <c r="F1128" s="240"/>
    </row>
    <row r="1129" spans="4:6">
      <c r="D1129" s="240"/>
      <c r="E1129" s="240"/>
      <c r="F1129" s="240"/>
    </row>
    <row r="1130" spans="4:6">
      <c r="D1130" s="240"/>
      <c r="E1130" s="240"/>
      <c r="F1130" s="240"/>
    </row>
    <row r="1131" spans="4:6">
      <c r="D1131" s="240"/>
      <c r="E1131" s="240"/>
      <c r="F1131" s="240"/>
    </row>
    <row r="1132" spans="4:6">
      <c r="D1132" s="240"/>
      <c r="E1132" s="240"/>
      <c r="F1132" s="240"/>
    </row>
    <row r="1133" spans="4:6">
      <c r="D1133" s="240"/>
      <c r="E1133" s="240"/>
      <c r="F1133" s="240"/>
    </row>
    <row r="1134" spans="4:6">
      <c r="D1134" s="240"/>
      <c r="E1134" s="240"/>
      <c r="F1134" s="240"/>
    </row>
    <row r="1135" spans="4:6">
      <c r="D1135" s="240"/>
      <c r="E1135" s="240"/>
      <c r="F1135" s="240"/>
    </row>
    <row r="1136" spans="4:6">
      <c r="D1136" s="240"/>
      <c r="E1136" s="240"/>
      <c r="F1136" s="240"/>
    </row>
    <row r="1137" spans="4:6">
      <c r="D1137" s="240"/>
      <c r="E1137" s="240"/>
      <c r="F1137" s="240"/>
    </row>
    <row r="1138" spans="4:6">
      <c r="D1138" s="240"/>
      <c r="E1138" s="240"/>
      <c r="F1138" s="240"/>
    </row>
    <row r="1139" spans="4:6">
      <c r="D1139" s="240"/>
      <c r="E1139" s="240"/>
      <c r="F1139" s="240"/>
    </row>
    <row r="1140" spans="4:6">
      <c r="D1140" s="240"/>
      <c r="E1140" s="240"/>
      <c r="F1140" s="240"/>
    </row>
    <row r="1141" spans="4:6">
      <c r="D1141" s="240"/>
      <c r="E1141" s="240"/>
      <c r="F1141" s="240"/>
    </row>
    <row r="1142" spans="4:6">
      <c r="D1142" s="240"/>
      <c r="E1142" s="240"/>
      <c r="F1142" s="240"/>
    </row>
    <row r="1143" spans="4:6">
      <c r="D1143" s="240"/>
      <c r="E1143" s="240"/>
      <c r="F1143" s="240"/>
    </row>
    <row r="1144" spans="4:6">
      <c r="D1144" s="240"/>
      <c r="E1144" s="240"/>
      <c r="F1144" s="240"/>
    </row>
    <row r="1145" spans="4:6">
      <c r="D1145" s="240"/>
      <c r="E1145" s="240"/>
      <c r="F1145" s="240"/>
    </row>
    <row r="1146" spans="4:6">
      <c r="D1146" s="240"/>
      <c r="E1146" s="240"/>
      <c r="F1146" s="240"/>
    </row>
    <row r="1147" spans="4:6">
      <c r="D1147" s="240"/>
      <c r="E1147" s="240"/>
      <c r="F1147" s="240"/>
    </row>
    <row r="1148" spans="4:6">
      <c r="D1148" s="240"/>
      <c r="E1148" s="240"/>
      <c r="F1148" s="240"/>
    </row>
    <row r="1149" spans="4:6">
      <c r="D1149" s="240"/>
      <c r="E1149" s="240"/>
      <c r="F1149" s="240"/>
    </row>
    <row r="1150" spans="4:6">
      <c r="D1150" s="240"/>
      <c r="E1150" s="240"/>
      <c r="F1150" s="240"/>
    </row>
    <row r="1151" spans="4:6">
      <c r="D1151" s="240"/>
      <c r="E1151" s="240"/>
      <c r="F1151" s="240"/>
    </row>
    <row r="1152" spans="4:6">
      <c r="D1152" s="240"/>
      <c r="E1152" s="240"/>
      <c r="F1152" s="240"/>
    </row>
    <row r="1153" spans="4:6">
      <c r="D1153" s="240"/>
      <c r="E1153" s="240"/>
      <c r="F1153" s="240"/>
    </row>
    <row r="1154" spans="4:6">
      <c r="D1154" s="240"/>
      <c r="E1154" s="240"/>
      <c r="F1154" s="240"/>
    </row>
    <row r="1155" spans="4:6">
      <c r="D1155" s="240"/>
      <c r="E1155" s="240"/>
      <c r="F1155" s="240"/>
    </row>
    <row r="1156" spans="4:6">
      <c r="D1156" s="240"/>
      <c r="E1156" s="240"/>
      <c r="F1156" s="240"/>
    </row>
    <row r="1157" spans="4:6">
      <c r="D1157" s="240"/>
      <c r="E1157" s="240"/>
      <c r="F1157" s="240"/>
    </row>
    <row r="1158" spans="4:6">
      <c r="D1158" s="240"/>
      <c r="E1158" s="240"/>
      <c r="F1158" s="240"/>
    </row>
    <row r="1159" spans="4:6">
      <c r="D1159" s="240"/>
      <c r="E1159" s="240"/>
      <c r="F1159" s="240"/>
    </row>
    <row r="1160" spans="4:6">
      <c r="D1160" s="240"/>
      <c r="E1160" s="240"/>
      <c r="F1160" s="240"/>
    </row>
    <row r="1161" spans="4:6">
      <c r="D1161" s="240"/>
      <c r="E1161" s="240"/>
      <c r="F1161" s="240"/>
    </row>
    <row r="1162" spans="4:6">
      <c r="D1162" s="240"/>
      <c r="E1162" s="240"/>
      <c r="F1162" s="240"/>
    </row>
    <row r="1163" spans="4:6">
      <c r="D1163" s="240"/>
      <c r="E1163" s="240"/>
      <c r="F1163" s="240"/>
    </row>
    <row r="1164" spans="4:6">
      <c r="D1164" s="240"/>
      <c r="E1164" s="240"/>
      <c r="F1164" s="240"/>
    </row>
    <row r="1165" spans="4:6">
      <c r="D1165" s="240"/>
      <c r="E1165" s="240"/>
      <c r="F1165" s="240"/>
    </row>
    <row r="1166" spans="4:6">
      <c r="D1166" s="240"/>
      <c r="E1166" s="240"/>
      <c r="F1166" s="240"/>
    </row>
    <row r="1167" spans="4:6">
      <c r="D1167" s="240"/>
      <c r="E1167" s="240"/>
      <c r="F1167" s="240"/>
    </row>
    <row r="1168" spans="4:6">
      <c r="D1168" s="240"/>
      <c r="E1168" s="240"/>
      <c r="F1168" s="240"/>
    </row>
    <row r="1169" spans="4:6">
      <c r="D1169" s="240"/>
      <c r="E1169" s="240"/>
      <c r="F1169" s="240"/>
    </row>
    <row r="1170" spans="4:6">
      <c r="D1170" s="240"/>
      <c r="E1170" s="240"/>
      <c r="F1170" s="240"/>
    </row>
    <row r="1171" spans="4:6">
      <c r="D1171" s="240"/>
      <c r="E1171" s="240"/>
      <c r="F1171" s="240"/>
    </row>
    <row r="1172" spans="4:6">
      <c r="D1172" s="240"/>
      <c r="E1172" s="240"/>
      <c r="F1172" s="240"/>
    </row>
    <row r="1173" spans="4:6">
      <c r="D1173" s="240"/>
      <c r="E1173" s="240"/>
      <c r="F1173" s="240"/>
    </row>
    <row r="1174" spans="4:6">
      <c r="D1174" s="240"/>
      <c r="E1174" s="240"/>
      <c r="F1174" s="240"/>
    </row>
    <row r="1175" spans="4:6">
      <c r="D1175" s="240"/>
      <c r="E1175" s="240"/>
      <c r="F1175" s="240"/>
    </row>
    <row r="1176" spans="4:6">
      <c r="D1176" s="240"/>
      <c r="E1176" s="240"/>
      <c r="F1176" s="240"/>
    </row>
    <row r="1177" spans="4:6">
      <c r="D1177" s="240"/>
      <c r="E1177" s="240"/>
      <c r="F1177" s="240"/>
    </row>
    <row r="1178" spans="4:6">
      <c r="D1178" s="240"/>
      <c r="E1178" s="240"/>
      <c r="F1178" s="240"/>
    </row>
    <row r="1179" spans="4:6">
      <c r="D1179" s="240"/>
      <c r="E1179" s="240"/>
      <c r="F1179" s="240"/>
    </row>
    <row r="1180" spans="4:6">
      <c r="D1180" s="240"/>
      <c r="E1180" s="240"/>
      <c r="F1180" s="240"/>
    </row>
    <row r="1181" spans="4:6">
      <c r="D1181" s="240"/>
      <c r="E1181" s="240"/>
      <c r="F1181" s="240"/>
    </row>
    <row r="1182" spans="4:6">
      <c r="D1182" s="240"/>
      <c r="E1182" s="240"/>
      <c r="F1182" s="240"/>
    </row>
    <row r="1183" spans="4:6">
      <c r="D1183" s="240"/>
      <c r="E1183" s="240"/>
      <c r="F1183" s="240"/>
    </row>
    <row r="1184" spans="4:6">
      <c r="D1184" s="240"/>
      <c r="E1184" s="240"/>
      <c r="F1184" s="240"/>
    </row>
    <row r="1185" spans="4:6">
      <c r="D1185" s="240"/>
      <c r="E1185" s="240"/>
      <c r="F1185" s="240"/>
    </row>
    <row r="1186" spans="4:6">
      <c r="D1186" s="240"/>
      <c r="E1186" s="240"/>
      <c r="F1186" s="240"/>
    </row>
    <row r="1187" spans="4:6">
      <c r="D1187" s="240"/>
      <c r="E1187" s="240"/>
      <c r="F1187" s="240"/>
    </row>
    <row r="1188" spans="4:6">
      <c r="D1188" s="240"/>
      <c r="E1188" s="240"/>
      <c r="F1188" s="240"/>
    </row>
    <row r="1189" spans="4:6">
      <c r="D1189" s="240"/>
      <c r="E1189" s="240"/>
      <c r="F1189" s="240"/>
    </row>
    <row r="1190" spans="4:6">
      <c r="D1190" s="240"/>
      <c r="E1190" s="240"/>
      <c r="F1190" s="240"/>
    </row>
    <row r="1191" spans="4:6">
      <c r="D1191" s="240"/>
      <c r="E1191" s="240"/>
      <c r="F1191" s="240"/>
    </row>
    <row r="1192" spans="4:6">
      <c r="D1192" s="240"/>
      <c r="E1192" s="240"/>
      <c r="F1192" s="240"/>
    </row>
    <row r="1193" spans="4:6">
      <c r="D1193" s="240"/>
      <c r="E1193" s="240"/>
      <c r="F1193" s="240"/>
    </row>
    <row r="1194" spans="4:6">
      <c r="D1194" s="240"/>
      <c r="E1194" s="240"/>
      <c r="F1194" s="240"/>
    </row>
    <row r="1195" spans="4:6">
      <c r="D1195" s="240"/>
      <c r="E1195" s="240"/>
      <c r="F1195" s="240"/>
    </row>
    <row r="1196" spans="4:6">
      <c r="D1196" s="240"/>
      <c r="E1196" s="240"/>
      <c r="F1196" s="240"/>
    </row>
    <row r="1197" spans="4:6">
      <c r="D1197" s="240"/>
      <c r="E1197" s="240"/>
      <c r="F1197" s="240"/>
    </row>
    <row r="1198" spans="4:6">
      <c r="D1198" s="240"/>
      <c r="E1198" s="240"/>
      <c r="F1198" s="240"/>
    </row>
    <row r="1199" spans="4:6">
      <c r="D1199" s="240"/>
      <c r="E1199" s="240"/>
      <c r="F1199" s="240"/>
    </row>
    <row r="1200" spans="4:6">
      <c r="D1200" s="240"/>
      <c r="E1200" s="240"/>
      <c r="F1200" s="240"/>
    </row>
    <row r="1201" spans="4:6">
      <c r="D1201" s="240"/>
      <c r="E1201" s="240"/>
      <c r="F1201" s="240"/>
    </row>
    <row r="1202" spans="4:6">
      <c r="D1202" s="240"/>
      <c r="E1202" s="240"/>
      <c r="F1202" s="240"/>
    </row>
    <row r="1203" spans="4:6">
      <c r="D1203" s="240"/>
      <c r="E1203" s="240"/>
      <c r="F1203" s="240"/>
    </row>
    <row r="1204" spans="4:6">
      <c r="D1204" s="240"/>
      <c r="E1204" s="240"/>
      <c r="F1204" s="240"/>
    </row>
    <row r="1205" spans="4:6">
      <c r="D1205" s="240"/>
      <c r="E1205" s="240"/>
      <c r="F1205" s="240"/>
    </row>
    <row r="1206" spans="4:6">
      <c r="D1206" s="240"/>
      <c r="E1206" s="240"/>
      <c r="F1206" s="240"/>
    </row>
    <row r="1207" spans="4:6">
      <c r="D1207" s="240"/>
      <c r="E1207" s="240"/>
      <c r="F1207" s="240"/>
    </row>
    <row r="1208" spans="4:6">
      <c r="D1208" s="240"/>
      <c r="E1208" s="240"/>
      <c r="F1208" s="240"/>
    </row>
    <row r="1209" spans="4:6">
      <c r="D1209" s="240"/>
      <c r="E1209" s="240"/>
      <c r="F1209" s="240"/>
    </row>
    <row r="1210" spans="4:6">
      <c r="D1210" s="240"/>
      <c r="E1210" s="240"/>
      <c r="F1210" s="240"/>
    </row>
    <row r="1211" spans="4:6">
      <c r="D1211" s="240"/>
      <c r="E1211" s="240"/>
      <c r="F1211" s="240"/>
    </row>
    <row r="1212" spans="4:6">
      <c r="D1212" s="240"/>
      <c r="E1212" s="240"/>
      <c r="F1212" s="240"/>
    </row>
    <row r="1213" spans="4:6">
      <c r="D1213" s="240"/>
      <c r="E1213" s="240"/>
      <c r="F1213" s="240"/>
    </row>
    <row r="1214" spans="4:6">
      <c r="D1214" s="240"/>
      <c r="E1214" s="240"/>
      <c r="F1214" s="240"/>
    </row>
    <row r="1215" spans="4:6">
      <c r="D1215" s="240"/>
      <c r="E1215" s="240"/>
      <c r="F1215" s="240"/>
    </row>
    <row r="1216" spans="4:6">
      <c r="D1216" s="240"/>
      <c r="E1216" s="240"/>
      <c r="F1216" s="240"/>
    </row>
    <row r="1217" spans="4:6">
      <c r="D1217" s="240"/>
      <c r="E1217" s="240"/>
      <c r="F1217" s="240"/>
    </row>
    <row r="1218" spans="4:6">
      <c r="D1218" s="240"/>
      <c r="E1218" s="240"/>
      <c r="F1218" s="240"/>
    </row>
    <row r="1219" spans="4:6">
      <c r="D1219" s="240"/>
      <c r="E1219" s="240"/>
      <c r="F1219" s="240"/>
    </row>
    <row r="1220" spans="4:6">
      <c r="D1220" s="240"/>
      <c r="E1220" s="240"/>
      <c r="F1220" s="240"/>
    </row>
    <row r="1221" spans="4:6">
      <c r="D1221" s="240"/>
      <c r="E1221" s="240"/>
      <c r="F1221" s="240"/>
    </row>
    <row r="1222" spans="4:6">
      <c r="D1222" s="240"/>
      <c r="E1222" s="240"/>
      <c r="F1222" s="240"/>
    </row>
    <row r="1223" spans="4:6">
      <c r="D1223" s="240"/>
      <c r="E1223" s="240"/>
      <c r="F1223" s="240"/>
    </row>
    <row r="1224" spans="4:6">
      <c r="D1224" s="240"/>
      <c r="E1224" s="240"/>
      <c r="F1224" s="240"/>
    </row>
    <row r="1225" spans="4:6">
      <c r="D1225" s="240"/>
      <c r="E1225" s="240"/>
      <c r="F1225" s="240"/>
    </row>
    <row r="1226" spans="4:6">
      <c r="D1226" s="240"/>
      <c r="E1226" s="240"/>
      <c r="F1226" s="240"/>
    </row>
    <row r="1227" spans="4:6">
      <c r="D1227" s="240"/>
      <c r="E1227" s="240"/>
      <c r="F1227" s="240"/>
    </row>
    <row r="1228" spans="4:6">
      <c r="D1228" s="240"/>
      <c r="E1228" s="240"/>
      <c r="F1228" s="240"/>
    </row>
    <row r="1229" spans="4:6">
      <c r="D1229" s="240"/>
      <c r="E1229" s="240"/>
      <c r="F1229" s="240"/>
    </row>
    <row r="1230" spans="4:6">
      <c r="D1230" s="240"/>
      <c r="E1230" s="240"/>
      <c r="F1230" s="240"/>
    </row>
    <row r="1231" spans="4:6">
      <c r="D1231" s="240"/>
      <c r="E1231" s="240"/>
      <c r="F1231" s="240"/>
    </row>
    <row r="1232" spans="4:6">
      <c r="D1232" s="240"/>
      <c r="E1232" s="240"/>
      <c r="F1232" s="240"/>
    </row>
    <row r="1233" spans="4:6">
      <c r="D1233" s="240"/>
      <c r="E1233" s="240"/>
      <c r="F1233" s="240"/>
    </row>
    <row r="1234" spans="4:6">
      <c r="D1234" s="240"/>
      <c r="E1234" s="240"/>
      <c r="F1234" s="240"/>
    </row>
    <row r="1235" spans="4:6">
      <c r="D1235" s="240"/>
      <c r="E1235" s="240"/>
      <c r="F1235" s="240"/>
    </row>
    <row r="1236" spans="4:6">
      <c r="D1236" s="240"/>
      <c r="E1236" s="240"/>
      <c r="F1236" s="240"/>
    </row>
    <row r="1237" spans="4:6">
      <c r="D1237" s="240"/>
      <c r="E1237" s="240"/>
      <c r="F1237" s="240"/>
    </row>
    <row r="1238" spans="4:6">
      <c r="D1238" s="240"/>
      <c r="E1238" s="240"/>
      <c r="F1238" s="240"/>
    </row>
    <row r="1239" spans="4:6">
      <c r="D1239" s="240"/>
      <c r="E1239" s="240"/>
      <c r="F1239" s="240"/>
    </row>
    <row r="1240" spans="4:6">
      <c r="D1240" s="240"/>
      <c r="E1240" s="240"/>
      <c r="F1240" s="240"/>
    </row>
    <row r="1241" spans="4:6">
      <c r="D1241" s="240"/>
      <c r="E1241" s="240"/>
      <c r="F1241" s="240"/>
    </row>
    <row r="1242" spans="4:6">
      <c r="D1242" s="240"/>
      <c r="E1242" s="240"/>
      <c r="F1242" s="240"/>
    </row>
    <row r="1243" spans="4:6">
      <c r="D1243" s="240"/>
      <c r="E1243" s="240"/>
      <c r="F1243" s="240"/>
    </row>
    <row r="1244" spans="4:6">
      <c r="D1244" s="240"/>
      <c r="E1244" s="240"/>
      <c r="F1244" s="240"/>
    </row>
    <row r="1245" spans="4:6">
      <c r="D1245" s="240"/>
      <c r="E1245" s="240"/>
      <c r="F1245" s="240"/>
    </row>
    <row r="1246" spans="4:6">
      <c r="D1246" s="240"/>
      <c r="E1246" s="240"/>
      <c r="F1246" s="240"/>
    </row>
    <row r="1247" spans="4:6">
      <c r="D1247" s="240"/>
      <c r="E1247" s="240"/>
      <c r="F1247" s="240"/>
    </row>
    <row r="1248" spans="4:6">
      <c r="D1248" s="240"/>
      <c r="E1248" s="240"/>
      <c r="F1248" s="240"/>
    </row>
    <row r="1249" spans="4:6">
      <c r="D1249" s="240"/>
      <c r="E1249" s="240"/>
      <c r="F1249" s="240"/>
    </row>
    <row r="1250" spans="4:6">
      <c r="D1250" s="240"/>
      <c r="E1250" s="240"/>
      <c r="F1250" s="240"/>
    </row>
    <row r="1251" spans="4:6">
      <c r="D1251" s="240"/>
      <c r="E1251" s="240"/>
      <c r="F1251" s="240"/>
    </row>
    <row r="1252" spans="4:6">
      <c r="D1252" s="240"/>
      <c r="E1252" s="240"/>
      <c r="F1252" s="240"/>
    </row>
    <row r="1253" spans="4:6">
      <c r="D1253" s="240"/>
      <c r="E1253" s="240"/>
      <c r="F1253" s="240"/>
    </row>
    <row r="1254" spans="4:6">
      <c r="D1254" s="240"/>
      <c r="E1254" s="240"/>
      <c r="F1254" s="240"/>
    </row>
    <row r="1255" spans="4:6">
      <c r="D1255" s="240"/>
      <c r="E1255" s="240"/>
      <c r="F1255" s="240"/>
    </row>
    <row r="1256" spans="4:6">
      <c r="D1256" s="240"/>
      <c r="E1256" s="240"/>
      <c r="F1256" s="240"/>
    </row>
    <row r="1257" spans="4:6">
      <c r="D1257" s="240"/>
      <c r="E1257" s="240"/>
      <c r="F1257" s="240"/>
    </row>
    <row r="1258" spans="4:6">
      <c r="D1258" s="240"/>
      <c r="E1258" s="240"/>
      <c r="F1258" s="240"/>
    </row>
    <row r="1259" spans="4:6">
      <c r="D1259" s="240"/>
      <c r="E1259" s="240"/>
      <c r="F1259" s="240"/>
    </row>
    <row r="1260" spans="4:6">
      <c r="D1260" s="240"/>
      <c r="E1260" s="240"/>
      <c r="F1260" s="240"/>
    </row>
    <row r="1261" spans="4:6">
      <c r="D1261" s="240"/>
      <c r="E1261" s="240"/>
      <c r="F1261" s="240"/>
    </row>
    <row r="1262" spans="4:6">
      <c r="D1262" s="240"/>
      <c r="E1262" s="240"/>
      <c r="F1262" s="240"/>
    </row>
    <row r="1263" spans="4:6">
      <c r="D1263" s="240"/>
      <c r="E1263" s="240"/>
      <c r="F1263" s="240"/>
    </row>
    <row r="1264" spans="4:6">
      <c r="D1264" s="240"/>
      <c r="E1264" s="240"/>
      <c r="F1264" s="240"/>
    </row>
    <row r="1265" spans="4:6">
      <c r="D1265" s="240"/>
      <c r="E1265" s="240"/>
      <c r="F1265" s="240"/>
    </row>
    <row r="1266" spans="4:6">
      <c r="D1266" s="240"/>
      <c r="E1266" s="240"/>
      <c r="F1266" s="240"/>
    </row>
    <row r="1267" spans="4:6">
      <c r="D1267" s="240"/>
      <c r="E1267" s="240"/>
      <c r="F1267" s="240"/>
    </row>
    <row r="1268" spans="4:6">
      <c r="D1268" s="240"/>
      <c r="E1268" s="240"/>
      <c r="F1268" s="240"/>
    </row>
    <row r="1269" spans="4:6">
      <c r="D1269" s="240"/>
      <c r="E1269" s="240"/>
      <c r="F1269" s="240"/>
    </row>
    <row r="1270" spans="4:6">
      <c r="D1270" s="240"/>
      <c r="E1270" s="240"/>
      <c r="F1270" s="240"/>
    </row>
    <row r="1271" spans="4:6">
      <c r="D1271" s="240"/>
      <c r="E1271" s="240"/>
      <c r="F1271" s="240"/>
    </row>
    <row r="1272" spans="4:6">
      <c r="D1272" s="240"/>
      <c r="E1272" s="240"/>
      <c r="F1272" s="240"/>
    </row>
    <row r="1273" spans="4:6">
      <c r="D1273" s="240"/>
      <c r="E1273" s="240"/>
      <c r="F1273" s="240"/>
    </row>
    <row r="1274" spans="4:6">
      <c r="D1274" s="240"/>
      <c r="E1274" s="240"/>
      <c r="F1274" s="240"/>
    </row>
    <row r="1275" spans="4:6">
      <c r="D1275" s="240"/>
      <c r="E1275" s="240"/>
      <c r="F1275" s="240"/>
    </row>
    <row r="1276" spans="4:6">
      <c r="D1276" s="240"/>
      <c r="E1276" s="240"/>
      <c r="F1276" s="240"/>
    </row>
    <row r="1277" spans="4:6">
      <c r="D1277" s="240"/>
      <c r="E1277" s="240"/>
      <c r="F1277" s="240"/>
    </row>
    <row r="1278" spans="4:6">
      <c r="D1278" s="240"/>
      <c r="E1278" s="240"/>
      <c r="F1278" s="240"/>
    </row>
    <row r="1279" spans="4:6">
      <c r="D1279" s="240"/>
      <c r="E1279" s="240"/>
      <c r="F1279" s="240"/>
    </row>
    <row r="1280" spans="4:6">
      <c r="D1280" s="240"/>
      <c r="E1280" s="240"/>
      <c r="F1280" s="240"/>
    </row>
    <row r="1281" spans="4:6">
      <c r="D1281" s="240"/>
      <c r="E1281" s="240"/>
      <c r="F1281" s="240"/>
    </row>
    <row r="1282" spans="4:6">
      <c r="D1282" s="240"/>
      <c r="E1282" s="240"/>
      <c r="F1282" s="240"/>
    </row>
    <row r="1283" spans="4:6">
      <c r="D1283" s="240"/>
      <c r="E1283" s="240"/>
      <c r="F1283" s="240"/>
    </row>
    <row r="1284" spans="4:6">
      <c r="D1284" s="240"/>
      <c r="E1284" s="240"/>
      <c r="F1284" s="240"/>
    </row>
    <row r="1285" spans="4:6">
      <c r="D1285" s="240"/>
      <c r="E1285" s="240"/>
      <c r="F1285" s="240"/>
    </row>
    <row r="1286" spans="4:6">
      <c r="D1286" s="240"/>
      <c r="E1286" s="240"/>
      <c r="F1286" s="240"/>
    </row>
    <row r="1287" spans="4:6">
      <c r="D1287" s="240"/>
      <c r="E1287" s="240"/>
      <c r="F1287" s="240"/>
    </row>
    <row r="1288" spans="4:6">
      <c r="D1288" s="240"/>
      <c r="E1288" s="240"/>
      <c r="F1288" s="240"/>
    </row>
    <row r="1289" spans="4:6">
      <c r="D1289" s="240"/>
      <c r="E1289" s="240"/>
      <c r="F1289" s="240"/>
    </row>
    <row r="1290" spans="4:6">
      <c r="D1290" s="240"/>
      <c r="E1290" s="240"/>
      <c r="F1290" s="240"/>
    </row>
    <row r="1291" spans="4:6">
      <c r="D1291" s="240"/>
      <c r="E1291" s="240"/>
      <c r="F1291" s="240"/>
    </row>
    <row r="1292" spans="4:6">
      <c r="D1292" s="240"/>
      <c r="E1292" s="240"/>
      <c r="F1292" s="240"/>
    </row>
    <row r="1293" spans="4:6">
      <c r="D1293" s="240"/>
      <c r="E1293" s="240"/>
      <c r="F1293" s="240"/>
    </row>
    <row r="1294" spans="4:6">
      <c r="D1294" s="240"/>
      <c r="E1294" s="240"/>
      <c r="F1294" s="240"/>
    </row>
    <row r="1295" spans="4:6">
      <c r="D1295" s="240"/>
      <c r="E1295" s="240"/>
      <c r="F1295" s="240"/>
    </row>
    <row r="1296" spans="4:6">
      <c r="D1296" s="240"/>
      <c r="E1296" s="240"/>
      <c r="F1296" s="240"/>
    </row>
    <row r="1297" spans="4:6">
      <c r="D1297" s="240"/>
      <c r="E1297" s="240"/>
      <c r="F1297" s="240"/>
    </row>
    <row r="1298" spans="4:6">
      <c r="D1298" s="240"/>
      <c r="E1298" s="240"/>
      <c r="F1298" s="240"/>
    </row>
    <row r="1299" spans="4:6">
      <c r="D1299" s="240"/>
      <c r="E1299" s="240"/>
      <c r="F1299" s="240"/>
    </row>
    <row r="1300" spans="4:6">
      <c r="D1300" s="240"/>
      <c r="E1300" s="240"/>
      <c r="F1300" s="240"/>
    </row>
    <row r="1301" spans="4:6">
      <c r="D1301" s="240"/>
      <c r="E1301" s="240"/>
      <c r="F1301" s="240"/>
    </row>
    <row r="1302" spans="4:6">
      <c r="D1302" s="240"/>
      <c r="E1302" s="240"/>
      <c r="F1302" s="240"/>
    </row>
    <row r="1303" spans="4:6">
      <c r="D1303" s="240"/>
      <c r="E1303" s="240"/>
      <c r="F1303" s="240"/>
    </row>
    <row r="1304" spans="4:6">
      <c r="D1304" s="240"/>
      <c r="E1304" s="240"/>
      <c r="F1304" s="240"/>
    </row>
    <row r="1305" spans="4:6">
      <c r="D1305" s="240"/>
      <c r="E1305" s="240"/>
      <c r="F1305" s="240"/>
    </row>
    <row r="1306" spans="4:6">
      <c r="D1306" s="240"/>
      <c r="E1306" s="240"/>
      <c r="F1306" s="240"/>
    </row>
    <row r="1307" spans="4:6">
      <c r="D1307" s="240"/>
      <c r="E1307" s="240"/>
      <c r="F1307" s="240"/>
    </row>
    <row r="1308" spans="4:6">
      <c r="D1308" s="240"/>
      <c r="E1308" s="240"/>
      <c r="F1308" s="240"/>
    </row>
    <row r="1309" spans="4:6">
      <c r="D1309" s="240"/>
      <c r="E1309" s="240"/>
      <c r="F1309" s="240"/>
    </row>
    <row r="1310" spans="4:6">
      <c r="D1310" s="240"/>
      <c r="E1310" s="240"/>
      <c r="F1310" s="240"/>
    </row>
    <row r="1311" spans="4:6">
      <c r="D1311" s="240"/>
      <c r="E1311" s="240"/>
      <c r="F1311" s="240"/>
    </row>
  </sheetData>
  <mergeCells count="8">
    <mergeCell ref="A26:C26"/>
    <mergeCell ref="A1:F1"/>
    <mergeCell ref="A4:F4"/>
    <mergeCell ref="A3:F3"/>
    <mergeCell ref="D5:D6"/>
    <mergeCell ref="E5:F5"/>
    <mergeCell ref="A2:F2"/>
    <mergeCell ref="A5:C6"/>
  </mergeCells>
  <printOptions horizontalCentered="1"/>
  <pageMargins left="0.59055118110236227" right="0.35433070866141736" top="0.37" bottom="0.2" header="0.24" footer="3.937007874015748E-2"/>
  <pageSetup paperSize="9" orientation="portrait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1"/>
  <sheetViews>
    <sheetView topLeftCell="A25" workbookViewId="0">
      <selection activeCell="A31" sqref="A31:IV41"/>
    </sheetView>
  </sheetViews>
  <sheetFormatPr defaultRowHeight="24"/>
  <cols>
    <col min="1" max="1" width="3.625" style="203" customWidth="1"/>
    <col min="2" max="2" width="4.25" style="203" customWidth="1"/>
    <col min="3" max="3" width="6.875" style="203" customWidth="1"/>
    <col min="4" max="4" width="6.375" style="203" customWidth="1"/>
    <col min="5" max="5" width="20.125" style="203" customWidth="1"/>
    <col min="6" max="6" width="7.625" style="203" customWidth="1"/>
    <col min="7" max="7" width="15" style="203" customWidth="1"/>
    <col min="8" max="8" width="15.875" style="203" customWidth="1"/>
    <col min="9" max="9" width="13.125" style="203" customWidth="1"/>
    <col min="10" max="16384" width="9" style="203"/>
  </cols>
  <sheetData>
    <row r="1" spans="1:12" s="200" customFormat="1">
      <c r="A1" s="416" t="s">
        <v>0</v>
      </c>
      <c r="B1" s="416"/>
      <c r="C1" s="416"/>
      <c r="D1" s="416"/>
      <c r="E1" s="416"/>
      <c r="F1" s="416"/>
      <c r="G1" s="416"/>
      <c r="H1" s="416"/>
    </row>
    <row r="2" spans="1:12" s="200" customFormat="1">
      <c r="A2" s="416" t="s">
        <v>393</v>
      </c>
      <c r="B2" s="416"/>
      <c r="C2" s="416"/>
      <c r="D2" s="416"/>
      <c r="E2" s="416"/>
      <c r="F2" s="416"/>
      <c r="G2" s="416"/>
      <c r="H2" s="416"/>
    </row>
    <row r="3" spans="1:12" s="200" customFormat="1">
      <c r="A3" s="416" t="s">
        <v>415</v>
      </c>
      <c r="B3" s="416"/>
      <c r="C3" s="416"/>
      <c r="D3" s="416"/>
      <c r="E3" s="416"/>
      <c r="F3" s="416"/>
      <c r="G3" s="416"/>
      <c r="H3" s="416"/>
    </row>
    <row r="4" spans="1:12" s="263" customFormat="1" ht="23.25">
      <c r="A4" s="299" t="s">
        <v>424</v>
      </c>
      <c r="B4" s="262"/>
      <c r="C4" s="269"/>
      <c r="D4" s="269"/>
      <c r="E4" s="269"/>
      <c r="F4" s="269"/>
      <c r="G4" s="269"/>
      <c r="H4" s="269"/>
    </row>
    <row r="5" spans="1:12" s="302" customFormat="1" ht="21.75">
      <c r="A5" s="301"/>
      <c r="B5" s="12" t="s">
        <v>428</v>
      </c>
      <c r="D5" s="303" t="s">
        <v>429</v>
      </c>
      <c r="E5" s="303" t="s">
        <v>425</v>
      </c>
      <c r="F5" s="304" t="s">
        <v>39</v>
      </c>
      <c r="G5" s="305"/>
      <c r="H5" s="16">
        <v>2690292.89</v>
      </c>
    </row>
    <row r="6" spans="1:12" s="306" customFormat="1" ht="21.75">
      <c r="A6" s="301"/>
      <c r="B6" s="12" t="s">
        <v>428</v>
      </c>
      <c r="D6" s="303" t="s">
        <v>430</v>
      </c>
      <c r="E6" s="307" t="s">
        <v>425</v>
      </c>
      <c r="F6" s="304" t="s">
        <v>39</v>
      </c>
      <c r="G6" s="308"/>
      <c r="H6" s="15">
        <v>1091002.77</v>
      </c>
    </row>
    <row r="7" spans="1:12" s="309" customFormat="1" ht="21.75">
      <c r="A7" s="301"/>
      <c r="C7" s="12"/>
      <c r="D7" s="303" t="s">
        <v>430</v>
      </c>
      <c r="E7" s="303" t="s">
        <v>427</v>
      </c>
      <c r="F7" s="304" t="s">
        <v>39</v>
      </c>
      <c r="G7" s="305"/>
      <c r="H7" s="15">
        <v>356455.07</v>
      </c>
    </row>
    <row r="8" spans="1:12" s="245" customFormat="1" ht="21.75">
      <c r="A8" s="301"/>
      <c r="C8" s="12"/>
      <c r="D8" s="303" t="s">
        <v>430</v>
      </c>
      <c r="E8" s="303" t="s">
        <v>426</v>
      </c>
      <c r="F8" s="304" t="s">
        <v>39</v>
      </c>
      <c r="G8" s="310"/>
      <c r="H8" s="15">
        <v>20039645.57</v>
      </c>
    </row>
    <row r="9" spans="1:12" s="245" customFormat="1" ht="21.75">
      <c r="A9" s="301"/>
      <c r="C9" s="12"/>
      <c r="D9" s="303" t="s">
        <v>431</v>
      </c>
      <c r="E9" s="303" t="s">
        <v>426</v>
      </c>
      <c r="F9" s="304" t="s">
        <v>39</v>
      </c>
      <c r="G9" s="310"/>
      <c r="H9" s="15">
        <v>9073356.6400000006</v>
      </c>
    </row>
    <row r="10" spans="1:12" s="245" customFormat="1" ht="22.5" thickBot="1">
      <c r="A10" s="443" t="s">
        <v>242</v>
      </c>
      <c r="B10" s="443"/>
      <c r="C10" s="443"/>
      <c r="D10" s="443"/>
      <c r="E10" s="443"/>
      <c r="F10" s="443"/>
      <c r="G10" s="443"/>
      <c r="H10" s="311">
        <f>SUM(H5:H9)</f>
        <v>33250752.940000001</v>
      </c>
      <c r="I10" s="12"/>
      <c r="J10" s="211"/>
      <c r="K10" s="211"/>
      <c r="L10" s="15"/>
    </row>
    <row r="11" spans="1:12" s="314" customFormat="1" ht="23.25" customHeight="1" thickTop="1">
      <c r="A11" s="312" t="s">
        <v>432</v>
      </c>
      <c r="B11" s="245"/>
      <c r="C11" s="313"/>
      <c r="D11" s="313"/>
      <c r="E11" s="313"/>
      <c r="F11" s="313"/>
      <c r="G11" s="313"/>
      <c r="H11" s="313"/>
    </row>
    <row r="12" spans="1:12" s="314" customFormat="1" ht="21.75">
      <c r="A12" s="312"/>
      <c r="B12" s="245" t="s">
        <v>440</v>
      </c>
      <c r="C12" s="313"/>
      <c r="D12" s="313"/>
      <c r="E12" s="313"/>
      <c r="F12" s="313"/>
      <c r="G12" s="313"/>
      <c r="H12" s="313"/>
    </row>
    <row r="13" spans="1:12" s="314" customFormat="1" ht="21.75">
      <c r="A13" s="312"/>
      <c r="B13" s="245"/>
      <c r="C13" s="315" t="s">
        <v>441</v>
      </c>
      <c r="D13" s="313"/>
      <c r="E13" s="313"/>
      <c r="F13" s="313"/>
      <c r="G13" s="313"/>
      <c r="H13" s="15">
        <v>32340</v>
      </c>
    </row>
    <row r="14" spans="1:12" s="245" customFormat="1" ht="22.5" thickBot="1">
      <c r="A14" s="443" t="s">
        <v>242</v>
      </c>
      <c r="B14" s="443"/>
      <c r="C14" s="443"/>
      <c r="D14" s="443"/>
      <c r="E14" s="443"/>
      <c r="F14" s="443"/>
      <c r="G14" s="443"/>
      <c r="H14" s="311">
        <f>SUM(H13)</f>
        <v>32340</v>
      </c>
      <c r="J14" s="211"/>
      <c r="K14" s="211"/>
    </row>
    <row r="15" spans="1:12" s="314" customFormat="1" ht="22.5" thickTop="1">
      <c r="A15" s="312" t="s">
        <v>433</v>
      </c>
      <c r="B15" s="245"/>
      <c r="C15" s="313"/>
      <c r="D15" s="313"/>
      <c r="E15" s="313"/>
      <c r="F15" s="313"/>
      <c r="G15" s="313"/>
      <c r="H15" s="313"/>
    </row>
    <row r="16" spans="1:12" s="318" customFormat="1" ht="21.75">
      <c r="A16" s="316"/>
      <c r="B16" s="440" t="s">
        <v>434</v>
      </c>
      <c r="C16" s="441"/>
      <c r="D16" s="441"/>
      <c r="E16" s="442"/>
      <c r="F16" s="239" t="s">
        <v>436</v>
      </c>
      <c r="G16" s="317" t="s">
        <v>437</v>
      </c>
      <c r="H16" s="239" t="s">
        <v>340</v>
      </c>
    </row>
    <row r="17" spans="1:9" s="314" customFormat="1" ht="21.75">
      <c r="A17" s="312"/>
      <c r="B17" s="319" t="s">
        <v>435</v>
      </c>
      <c r="F17" s="244">
        <v>2558</v>
      </c>
      <c r="G17" s="320">
        <v>1</v>
      </c>
      <c r="H17" s="321">
        <v>368</v>
      </c>
    </row>
    <row r="18" spans="1:9" s="318" customFormat="1" ht="21.75">
      <c r="A18" s="312"/>
      <c r="B18" s="322"/>
      <c r="C18" s="317"/>
      <c r="D18" s="317"/>
      <c r="E18" s="323" t="s">
        <v>242</v>
      </c>
      <c r="F18" s="239"/>
      <c r="G18" s="324">
        <f>SUM(G17)</f>
        <v>1</v>
      </c>
      <c r="H18" s="325">
        <f>SUM(H17)</f>
        <v>368</v>
      </c>
      <c r="I18" s="318" t="s">
        <v>439</v>
      </c>
    </row>
    <row r="19" spans="1:9" s="314" customFormat="1" ht="21.75">
      <c r="A19" s="312"/>
      <c r="B19" s="319" t="s">
        <v>438</v>
      </c>
      <c r="F19" s="326">
        <v>2539</v>
      </c>
      <c r="G19" s="327">
        <v>7</v>
      </c>
      <c r="H19" s="328">
        <f>I19*0.89</f>
        <v>680.85</v>
      </c>
      <c r="I19" s="328">
        <f>306+83+138+158+80</f>
        <v>765</v>
      </c>
    </row>
    <row r="20" spans="1:9" s="314" customFormat="1" ht="21.75">
      <c r="A20" s="312"/>
      <c r="B20" s="319"/>
      <c r="F20" s="326">
        <v>2540</v>
      </c>
      <c r="G20" s="327">
        <v>7</v>
      </c>
      <c r="H20" s="328">
        <f t="shared" ref="H20:H27" si="0">I20*0.89</f>
        <v>680.85</v>
      </c>
      <c r="I20" s="328">
        <f>306+83+138+158+80</f>
        <v>765</v>
      </c>
    </row>
    <row r="21" spans="1:9" s="314" customFormat="1" ht="21.75">
      <c r="A21" s="312"/>
      <c r="B21" s="319"/>
      <c r="F21" s="326">
        <v>2541</v>
      </c>
      <c r="G21" s="327">
        <v>7</v>
      </c>
      <c r="H21" s="328">
        <f t="shared" si="0"/>
        <v>680.85</v>
      </c>
      <c r="I21" s="329">
        <f>306+83+138+158+80</f>
        <v>765</v>
      </c>
    </row>
    <row r="22" spans="1:9" s="314" customFormat="1" ht="21.75">
      <c r="A22" s="312"/>
      <c r="B22" s="319"/>
      <c r="F22" s="326">
        <v>2542</v>
      </c>
      <c r="G22" s="330">
        <f>1+3+3+3+1</f>
        <v>11</v>
      </c>
      <c r="H22" s="328">
        <f t="shared" si="0"/>
        <v>1395.52</v>
      </c>
      <c r="I22" s="329">
        <f>306+388+261+530+83</f>
        <v>1568</v>
      </c>
    </row>
    <row r="23" spans="1:9" s="314" customFormat="1" ht="21.75">
      <c r="A23" s="312"/>
      <c r="B23" s="319"/>
      <c r="F23" s="326">
        <v>2554</v>
      </c>
      <c r="G23" s="330">
        <v>2</v>
      </c>
      <c r="H23" s="328">
        <f t="shared" si="0"/>
        <v>268.78000000000003</v>
      </c>
      <c r="I23" s="329">
        <v>302</v>
      </c>
    </row>
    <row r="24" spans="1:9" s="314" customFormat="1" ht="21.75">
      <c r="A24" s="312"/>
      <c r="B24" s="319"/>
      <c r="F24" s="326">
        <v>2555</v>
      </c>
      <c r="G24" s="330">
        <f>1+2</f>
        <v>3</v>
      </c>
      <c r="H24" s="328">
        <f t="shared" si="0"/>
        <v>151.30000000000001</v>
      </c>
      <c r="I24" s="328">
        <f>93+77</f>
        <v>170</v>
      </c>
    </row>
    <row r="25" spans="1:9" s="314" customFormat="1" ht="21.75">
      <c r="A25" s="312"/>
      <c r="B25" s="319"/>
      <c r="F25" s="326">
        <v>2556</v>
      </c>
      <c r="G25" s="330">
        <f>1+1+3</f>
        <v>5</v>
      </c>
      <c r="H25" s="328">
        <f t="shared" si="0"/>
        <v>278.57</v>
      </c>
      <c r="I25" s="328">
        <f>93+64+156</f>
        <v>313</v>
      </c>
    </row>
    <row r="26" spans="1:9" s="314" customFormat="1" ht="21.75">
      <c r="A26" s="312"/>
      <c r="B26" s="319"/>
      <c r="F26" s="326">
        <v>2557</v>
      </c>
      <c r="G26" s="330">
        <f>2+1+7+2+2</f>
        <v>14</v>
      </c>
      <c r="H26" s="328">
        <f t="shared" si="0"/>
        <v>1394.63</v>
      </c>
      <c r="I26" s="328">
        <f>118+64+467+96+822</f>
        <v>1567</v>
      </c>
    </row>
    <row r="27" spans="1:9" s="314" customFormat="1" ht="21.75">
      <c r="A27" s="312"/>
      <c r="B27" s="319"/>
      <c r="F27" s="326">
        <v>2558</v>
      </c>
      <c r="G27" s="330">
        <f>6+8+5+3+12+2+13+24+24+12</f>
        <v>109</v>
      </c>
      <c r="H27" s="328">
        <f t="shared" si="0"/>
        <v>5864.21</v>
      </c>
      <c r="I27" s="328">
        <f>478+249+145+215+773+58+859+1226+1106+1480</f>
        <v>6589</v>
      </c>
    </row>
    <row r="28" spans="1:9" s="318" customFormat="1" ht="21.75">
      <c r="A28" s="312"/>
      <c r="B28" s="322"/>
      <c r="C28" s="317"/>
      <c r="D28" s="317"/>
      <c r="E28" s="323" t="s">
        <v>242</v>
      </c>
      <c r="F28" s="239"/>
      <c r="G28" s="324">
        <v>123</v>
      </c>
      <c r="H28" s="331">
        <f>SUM(H19:H27)</f>
        <v>11395.560000000001</v>
      </c>
    </row>
    <row r="29" spans="1:9" s="318" customFormat="1" ht="21.75">
      <c r="A29" s="312"/>
      <c r="B29" s="332"/>
      <c r="C29" s="333"/>
      <c r="D29" s="333"/>
      <c r="E29" s="323" t="s">
        <v>335</v>
      </c>
      <c r="F29" s="334"/>
      <c r="G29" s="335">
        <f>G18+G28</f>
        <v>124</v>
      </c>
      <c r="H29" s="325">
        <f>H18+H28</f>
        <v>11763.560000000001</v>
      </c>
    </row>
    <row r="30" spans="1:9" s="314" customFormat="1" ht="3.75" customHeight="1">
      <c r="A30" s="312"/>
      <c r="B30" s="245"/>
      <c r="C30" s="313"/>
      <c r="D30" s="313"/>
      <c r="E30" s="313"/>
      <c r="F30" s="313"/>
      <c r="G30" s="313"/>
      <c r="H30" s="313"/>
    </row>
    <row r="31" spans="1:9" s="238" customFormat="1" ht="21.75">
      <c r="A31" s="238" t="s">
        <v>38</v>
      </c>
      <c r="D31" s="240"/>
      <c r="E31" s="240"/>
      <c r="F31" s="240"/>
    </row>
    <row r="32" spans="1:9" s="238" customFormat="1" ht="6" customHeight="1">
      <c r="D32" s="240"/>
      <c r="E32" s="240"/>
      <c r="F32" s="240"/>
    </row>
    <row r="33" spans="1:8" s="238" customFormat="1" ht="21.75">
      <c r="D33" s="240"/>
      <c r="F33" s="240"/>
    </row>
    <row r="34" spans="1:8" s="238" customFormat="1" ht="21.75">
      <c r="A34" s="241"/>
      <c r="B34" s="241"/>
      <c r="C34" s="241"/>
      <c r="D34" s="240"/>
      <c r="E34" s="242"/>
      <c r="F34" s="240"/>
    </row>
    <row r="35" spans="1:8" s="238" customFormat="1" ht="21.75">
      <c r="A35" s="241"/>
      <c r="B35" s="241"/>
      <c r="C35" s="241"/>
      <c r="D35" s="240"/>
      <c r="E35" s="241"/>
      <c r="F35" s="240"/>
    </row>
    <row r="36" spans="1:8" s="238" customFormat="1" ht="4.5" customHeight="1">
      <c r="D36" s="240"/>
      <c r="E36" s="240"/>
      <c r="F36" s="240"/>
    </row>
    <row r="37" spans="1:8" s="238" customFormat="1" ht="21.75">
      <c r="D37" s="240"/>
      <c r="E37" s="240"/>
      <c r="F37" s="240"/>
    </row>
    <row r="38" spans="1:8" s="238" customFormat="1" ht="16.5" customHeight="1">
      <c r="D38" s="240"/>
      <c r="E38" s="240"/>
      <c r="F38" s="240"/>
    </row>
    <row r="39" spans="1:8" s="238" customFormat="1" ht="21.75">
      <c r="D39" s="240"/>
      <c r="E39" s="240"/>
      <c r="F39" s="240"/>
    </row>
    <row r="40" spans="1:8" s="238" customFormat="1" ht="14.25" customHeight="1">
      <c r="D40" s="240"/>
      <c r="E40" s="240"/>
      <c r="F40" s="240"/>
    </row>
    <row r="41" spans="1:8" s="245" customFormat="1" ht="21.75">
      <c r="A41" s="318"/>
      <c r="B41" s="318"/>
      <c r="C41" s="318"/>
      <c r="D41" s="318"/>
      <c r="E41" s="318"/>
      <c r="F41" s="318"/>
      <c r="G41" s="318"/>
      <c r="H41" s="336"/>
    </row>
  </sheetData>
  <mergeCells count="6">
    <mergeCell ref="B16:E16"/>
    <mergeCell ref="A14:G14"/>
    <mergeCell ref="A1:H1"/>
    <mergeCell ref="A2:H2"/>
    <mergeCell ref="A3:H3"/>
    <mergeCell ref="A10:G10"/>
  </mergeCells>
  <pageMargins left="0.7" right="0.26" top="0.2" bottom="0.16" header="0.12" footer="0.12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1"/>
  <sheetViews>
    <sheetView workbookViewId="0">
      <selection activeCell="O7" sqref="O7"/>
    </sheetView>
  </sheetViews>
  <sheetFormatPr defaultRowHeight="24"/>
  <cols>
    <col min="1" max="1" width="4.375" style="203" customWidth="1"/>
    <col min="2" max="2" width="4.125" style="203" customWidth="1"/>
    <col min="3" max="6" width="9" style="203"/>
    <col min="7" max="7" width="16.25" style="203" customWidth="1"/>
    <col min="8" max="8" width="5" style="203" customWidth="1"/>
    <col min="9" max="9" width="15.875" style="203" customWidth="1"/>
    <col min="10" max="10" width="9" style="203"/>
    <col min="11" max="11" width="13.125" style="203" customWidth="1"/>
    <col min="12" max="16384" width="9" style="203"/>
  </cols>
  <sheetData>
    <row r="1" spans="1:10" s="200" customFormat="1">
      <c r="A1" s="416" t="s">
        <v>0</v>
      </c>
      <c r="B1" s="416"/>
      <c r="C1" s="416"/>
      <c r="D1" s="416"/>
      <c r="E1" s="416"/>
      <c r="F1" s="416"/>
      <c r="G1" s="416"/>
      <c r="H1" s="416"/>
      <c r="I1" s="416"/>
    </row>
    <row r="2" spans="1:10" s="200" customFormat="1">
      <c r="A2" s="416" t="s">
        <v>337</v>
      </c>
      <c r="B2" s="416"/>
      <c r="C2" s="416"/>
      <c r="D2" s="416"/>
      <c r="E2" s="416"/>
      <c r="F2" s="416"/>
      <c r="G2" s="416"/>
      <c r="H2" s="416"/>
      <c r="I2" s="416"/>
    </row>
    <row r="3" spans="1:10" s="200" customFormat="1">
      <c r="A3" s="416" t="s">
        <v>338</v>
      </c>
      <c r="B3" s="416"/>
      <c r="C3" s="416"/>
      <c r="D3" s="416"/>
      <c r="E3" s="416"/>
      <c r="F3" s="416"/>
      <c r="G3" s="416"/>
      <c r="H3" s="416"/>
      <c r="I3" s="416"/>
    </row>
    <row r="4" spans="1:10" ht="12" customHeight="1">
      <c r="A4" s="204"/>
      <c r="C4" s="202"/>
    </row>
    <row r="5" spans="1:10" s="263" customFormat="1" ht="23.25">
      <c r="A5" s="268" t="s">
        <v>502</v>
      </c>
      <c r="B5" s="262"/>
      <c r="C5" s="269"/>
      <c r="D5" s="269"/>
      <c r="E5" s="269"/>
      <c r="F5" s="269"/>
      <c r="G5" s="269"/>
      <c r="H5" s="269"/>
      <c r="I5" s="269"/>
    </row>
    <row r="6" spans="1:10" s="205" customFormat="1" ht="23.25">
      <c r="A6" s="270" t="s">
        <v>339</v>
      </c>
      <c r="C6" s="209"/>
      <c r="D6" s="209"/>
      <c r="E6" s="209"/>
      <c r="F6" s="209"/>
      <c r="G6" s="209"/>
      <c r="I6" s="271"/>
    </row>
    <row r="7" spans="1:10" s="205" customFormat="1" ht="23.25">
      <c r="A7" s="272" t="s">
        <v>293</v>
      </c>
      <c r="B7" s="264" t="s">
        <v>341</v>
      </c>
      <c r="C7" s="273"/>
      <c r="D7" s="264"/>
      <c r="E7" s="264"/>
      <c r="F7" s="264"/>
      <c r="G7" s="262"/>
      <c r="I7" s="207">
        <v>21694.26</v>
      </c>
    </row>
    <row r="8" spans="1:10" s="275" customFormat="1" ht="23.25">
      <c r="A8" s="272" t="s">
        <v>294</v>
      </c>
      <c r="B8" s="264" t="s">
        <v>342</v>
      </c>
      <c r="C8" s="273"/>
      <c r="D8" s="274"/>
      <c r="E8" s="274"/>
      <c r="F8" s="274"/>
      <c r="G8" s="274"/>
      <c r="I8" s="276">
        <v>9000</v>
      </c>
    </row>
    <row r="9" spans="1:10" s="207" customFormat="1" ht="24" customHeight="1">
      <c r="A9" s="272" t="s">
        <v>295</v>
      </c>
      <c r="B9" s="264" t="s">
        <v>343</v>
      </c>
      <c r="C9" s="264"/>
      <c r="D9" s="264"/>
      <c r="E9" s="277"/>
      <c r="F9" s="277"/>
      <c r="G9" s="277"/>
      <c r="I9" s="276">
        <v>6000</v>
      </c>
    </row>
    <row r="10" spans="1:10" s="265" customFormat="1" ht="24" customHeight="1">
      <c r="A10" s="272" t="s">
        <v>296</v>
      </c>
      <c r="B10" s="264" t="s">
        <v>344</v>
      </c>
      <c r="C10" s="273"/>
      <c r="D10" s="274"/>
      <c r="E10" s="274"/>
      <c r="F10" s="274"/>
      <c r="G10" s="274"/>
      <c r="I10" s="276">
        <v>6000</v>
      </c>
    </row>
    <row r="11" spans="1:10" s="262" customFormat="1" ht="24" customHeight="1">
      <c r="A11" s="272" t="s">
        <v>301</v>
      </c>
      <c r="B11" s="264" t="s">
        <v>347</v>
      </c>
      <c r="C11" s="264"/>
      <c r="D11" s="264"/>
      <c r="E11" s="264"/>
      <c r="F11" s="264"/>
      <c r="G11" s="264"/>
      <c r="I11" s="265">
        <v>427000</v>
      </c>
    </row>
    <row r="12" spans="1:10" s="262" customFormat="1" ht="24" customHeight="1">
      <c r="A12" s="272" t="s">
        <v>302</v>
      </c>
      <c r="B12" s="264" t="s">
        <v>345</v>
      </c>
      <c r="C12" s="264"/>
      <c r="D12" s="264"/>
      <c r="E12" s="264"/>
      <c r="F12" s="264"/>
      <c r="G12" s="264"/>
      <c r="I12" s="265">
        <v>585000</v>
      </c>
      <c r="J12" s="265"/>
    </row>
    <row r="13" spans="1:10" s="262" customFormat="1" ht="24" customHeight="1">
      <c r="A13" s="272" t="s">
        <v>311</v>
      </c>
      <c r="B13" s="447" t="s">
        <v>346</v>
      </c>
      <c r="C13" s="447"/>
      <c r="D13" s="447"/>
      <c r="E13" s="447"/>
      <c r="F13" s="447"/>
      <c r="G13" s="447"/>
      <c r="I13" s="207">
        <v>249000</v>
      </c>
      <c r="J13" s="207"/>
    </row>
    <row r="14" spans="1:10" s="262" customFormat="1" thickBot="1">
      <c r="A14" s="445" t="s">
        <v>242</v>
      </c>
      <c r="B14" s="445"/>
      <c r="C14" s="445"/>
      <c r="D14" s="445"/>
      <c r="E14" s="445"/>
      <c r="F14" s="445"/>
      <c r="G14" s="445"/>
      <c r="I14" s="278">
        <f>SUM(I7:I13)</f>
        <v>1303694.26</v>
      </c>
      <c r="J14" s="207"/>
    </row>
    <row r="15" spans="1:10" s="262" customFormat="1" thickTop="1">
      <c r="A15" s="268" t="s">
        <v>503</v>
      </c>
    </row>
    <row r="16" spans="1:10" s="262" customFormat="1" ht="23.25">
      <c r="A16" s="270" t="s">
        <v>339</v>
      </c>
      <c r="B16" s="270"/>
      <c r="C16" s="270"/>
      <c r="D16" s="270"/>
      <c r="E16" s="270"/>
      <c r="F16" s="270"/>
      <c r="G16" s="270"/>
      <c r="I16" s="271"/>
    </row>
    <row r="17" spans="1:10" s="262" customFormat="1" ht="23.25">
      <c r="A17" s="261" t="s">
        <v>293</v>
      </c>
      <c r="B17" s="444" t="s">
        <v>354</v>
      </c>
      <c r="C17" s="444"/>
      <c r="D17" s="444"/>
      <c r="E17" s="444"/>
      <c r="F17" s="444"/>
      <c r="G17" s="263"/>
      <c r="I17" s="207">
        <v>196000</v>
      </c>
      <c r="J17" s="207"/>
    </row>
    <row r="18" spans="1:10" s="262" customFormat="1" ht="23.25">
      <c r="A18" s="261" t="s">
        <v>294</v>
      </c>
      <c r="B18" s="444" t="s">
        <v>355</v>
      </c>
      <c r="C18" s="444"/>
      <c r="D18" s="444"/>
      <c r="E18" s="444"/>
      <c r="F18" s="444"/>
      <c r="G18" s="263"/>
      <c r="I18" s="207">
        <v>98800</v>
      </c>
      <c r="J18" s="207"/>
    </row>
    <row r="19" spans="1:10" s="262" customFormat="1" ht="23.25">
      <c r="A19" s="261" t="s">
        <v>295</v>
      </c>
      <c r="B19" s="444" t="s">
        <v>356</v>
      </c>
      <c r="C19" s="444"/>
      <c r="D19" s="444"/>
      <c r="E19" s="444"/>
      <c r="F19" s="444"/>
      <c r="G19" s="263"/>
      <c r="I19" s="207">
        <v>45410</v>
      </c>
      <c r="J19" s="207"/>
    </row>
    <row r="20" spans="1:10" s="262" customFormat="1" ht="23.25">
      <c r="A20" s="261" t="s">
        <v>296</v>
      </c>
      <c r="B20" s="444" t="s">
        <v>357</v>
      </c>
      <c r="C20" s="444"/>
      <c r="D20" s="444"/>
      <c r="E20" s="444"/>
      <c r="F20" s="444"/>
      <c r="I20" s="207">
        <v>30190</v>
      </c>
      <c r="J20" s="207"/>
    </row>
    <row r="21" spans="1:10" s="262" customFormat="1" ht="23.25">
      <c r="A21" s="261" t="s">
        <v>301</v>
      </c>
      <c r="B21" s="444" t="s">
        <v>358</v>
      </c>
      <c r="C21" s="444"/>
      <c r="D21" s="444"/>
      <c r="E21" s="444"/>
      <c r="F21" s="444"/>
      <c r="I21" s="207">
        <v>84480</v>
      </c>
      <c r="J21" s="207"/>
    </row>
    <row r="22" spans="1:10" s="262" customFormat="1" thickBot="1">
      <c r="A22" s="445" t="s">
        <v>242</v>
      </c>
      <c r="B22" s="445"/>
      <c r="C22" s="445"/>
      <c r="D22" s="445"/>
      <c r="E22" s="445"/>
      <c r="F22" s="445"/>
      <c r="G22" s="445"/>
      <c r="I22" s="279">
        <f>SUM(I17:I21)</f>
        <v>454880</v>
      </c>
      <c r="J22" s="280"/>
    </row>
    <row r="23" spans="1:10" s="262" customFormat="1" thickTop="1">
      <c r="A23" s="271"/>
      <c r="B23" s="271"/>
      <c r="C23" s="271"/>
      <c r="D23" s="271"/>
      <c r="E23" s="271"/>
      <c r="F23" s="271"/>
      <c r="G23" s="271"/>
      <c r="I23" s="280"/>
      <c r="J23" s="280"/>
    </row>
    <row r="24" spans="1:10" s="262" customFormat="1" ht="23.25">
      <c r="A24" s="271"/>
      <c r="B24" s="271"/>
      <c r="C24" s="271"/>
      <c r="D24" s="271"/>
      <c r="E24" s="271"/>
      <c r="F24" s="271"/>
      <c r="G24" s="271"/>
      <c r="I24" s="280"/>
      <c r="J24" s="280"/>
    </row>
    <row r="25" spans="1:10" s="262" customFormat="1" ht="23.25">
      <c r="A25" s="271"/>
      <c r="B25" s="271"/>
      <c r="C25" s="271"/>
      <c r="D25" s="271"/>
      <c r="E25" s="271"/>
      <c r="F25" s="271"/>
      <c r="G25" s="271"/>
      <c r="I25" s="280"/>
      <c r="J25" s="280"/>
    </row>
    <row r="26" spans="1:10" s="262" customFormat="1" ht="23.25">
      <c r="A26" s="271"/>
      <c r="B26" s="271"/>
      <c r="C26" s="271"/>
      <c r="D26" s="271"/>
      <c r="E26" s="271"/>
      <c r="F26" s="271"/>
      <c r="G26" s="271"/>
      <c r="I26" s="280"/>
      <c r="J26" s="280"/>
    </row>
    <row r="27" spans="1:10" s="262" customFormat="1" ht="23.25">
      <c r="A27" s="271"/>
      <c r="B27" s="271"/>
      <c r="C27" s="271"/>
      <c r="D27" s="271"/>
      <c r="E27" s="271"/>
      <c r="F27" s="271"/>
      <c r="G27" s="271"/>
      <c r="I27" s="280"/>
      <c r="J27" s="280"/>
    </row>
    <row r="28" spans="1:10" s="262" customFormat="1" ht="23.25">
      <c r="A28" s="271"/>
      <c r="B28" s="271"/>
      <c r="C28" s="271"/>
      <c r="D28" s="271"/>
      <c r="E28" s="271"/>
      <c r="F28" s="271"/>
      <c r="G28" s="271"/>
      <c r="I28" s="280"/>
      <c r="J28" s="280"/>
    </row>
    <row r="29" spans="1:10" s="262" customFormat="1" ht="23.25">
      <c r="A29" s="271"/>
      <c r="B29" s="271"/>
      <c r="C29" s="271"/>
      <c r="D29" s="271"/>
      <c r="E29" s="271"/>
      <c r="F29" s="271"/>
      <c r="G29" s="271"/>
      <c r="I29" s="280"/>
      <c r="J29" s="280"/>
    </row>
    <row r="30" spans="1:10" s="262" customFormat="1" ht="23.25">
      <c r="A30" s="271"/>
      <c r="B30" s="271"/>
      <c r="C30" s="271"/>
      <c r="D30" s="271"/>
      <c r="E30" s="271"/>
      <c r="F30" s="271"/>
      <c r="G30" s="271"/>
      <c r="I30" s="280"/>
      <c r="J30" s="280"/>
    </row>
    <row r="31" spans="1:10" s="262" customFormat="1" ht="23.25">
      <c r="A31" s="271"/>
      <c r="B31" s="271"/>
      <c r="C31" s="271"/>
      <c r="D31" s="271"/>
      <c r="E31" s="271"/>
      <c r="F31" s="271"/>
      <c r="G31" s="271"/>
      <c r="I31" s="280"/>
      <c r="J31" s="280"/>
    </row>
    <row r="32" spans="1:10" s="262" customFormat="1" ht="23.25">
      <c r="A32" s="271"/>
      <c r="B32" s="271"/>
      <c r="C32" s="271"/>
      <c r="D32" s="271"/>
      <c r="E32" s="271"/>
      <c r="F32" s="271"/>
      <c r="G32" s="271"/>
      <c r="I32" s="280"/>
      <c r="J32" s="280"/>
    </row>
    <row r="33" spans="1:11" s="262" customFormat="1" ht="23.25">
      <c r="A33" s="271"/>
      <c r="B33" s="271"/>
      <c r="C33" s="271"/>
      <c r="D33" s="271"/>
      <c r="E33" s="271"/>
      <c r="F33" s="271"/>
      <c r="G33" s="271"/>
      <c r="I33" s="280"/>
      <c r="J33" s="280"/>
    </row>
    <row r="34" spans="1:11" s="262" customFormat="1" ht="23.25">
      <c r="A34" s="446" t="s">
        <v>504</v>
      </c>
      <c r="B34" s="446"/>
      <c r="C34" s="446"/>
      <c r="D34" s="446"/>
      <c r="E34" s="446"/>
      <c r="F34" s="446"/>
      <c r="G34" s="446"/>
      <c r="I34" s="271"/>
      <c r="J34" s="281"/>
    </row>
    <row r="35" spans="1:11" s="262" customFormat="1" ht="23.25">
      <c r="A35" s="261" t="s">
        <v>293</v>
      </c>
      <c r="B35" s="444" t="s">
        <v>227</v>
      </c>
      <c r="C35" s="444"/>
      <c r="D35" s="444"/>
      <c r="E35" s="444"/>
      <c r="F35" s="444"/>
      <c r="G35" s="444"/>
      <c r="I35" s="206">
        <v>63740.68</v>
      </c>
      <c r="J35" s="206"/>
    </row>
    <row r="36" spans="1:11" s="262" customFormat="1" ht="23.25">
      <c r="A36" s="261" t="s">
        <v>294</v>
      </c>
      <c r="B36" s="444" t="s">
        <v>228</v>
      </c>
      <c r="C36" s="444"/>
      <c r="D36" s="444"/>
      <c r="E36" s="444"/>
      <c r="F36" s="444"/>
      <c r="G36" s="444"/>
      <c r="I36" s="206">
        <v>477220</v>
      </c>
      <c r="J36" s="206"/>
    </row>
    <row r="37" spans="1:11" s="262" customFormat="1" ht="23.25">
      <c r="A37" s="261" t="s">
        <v>295</v>
      </c>
      <c r="B37" s="444" t="s">
        <v>229</v>
      </c>
      <c r="C37" s="444"/>
      <c r="D37" s="444"/>
      <c r="E37" s="444"/>
      <c r="F37" s="444"/>
      <c r="G37" s="444"/>
      <c r="I37" s="206">
        <v>900000</v>
      </c>
      <c r="J37" s="206"/>
    </row>
    <row r="38" spans="1:11" s="262" customFormat="1" ht="23.25">
      <c r="A38" s="261" t="s">
        <v>296</v>
      </c>
      <c r="B38" s="444" t="s">
        <v>230</v>
      </c>
      <c r="C38" s="444"/>
      <c r="D38" s="444"/>
      <c r="E38" s="444"/>
      <c r="F38" s="444"/>
      <c r="G38" s="444"/>
      <c r="I38" s="206">
        <v>4498.63</v>
      </c>
      <c r="J38" s="206"/>
    </row>
    <row r="39" spans="1:11" s="262" customFormat="1" ht="23.25">
      <c r="A39" s="261" t="s">
        <v>301</v>
      </c>
      <c r="B39" s="444" t="s">
        <v>231</v>
      </c>
      <c r="C39" s="444"/>
      <c r="D39" s="444"/>
      <c r="E39" s="444"/>
      <c r="F39" s="444"/>
      <c r="G39" s="444"/>
      <c r="I39" s="206">
        <v>11956.44</v>
      </c>
      <c r="J39" s="206"/>
    </row>
    <row r="40" spans="1:11" s="262" customFormat="1" ht="23.25">
      <c r="A40" s="261" t="s">
        <v>302</v>
      </c>
      <c r="B40" s="444" t="s">
        <v>232</v>
      </c>
      <c r="C40" s="444"/>
      <c r="D40" s="444"/>
      <c r="E40" s="444"/>
      <c r="F40" s="444"/>
      <c r="G40" s="444"/>
      <c r="I40" s="206">
        <v>20736.330000000002</v>
      </c>
      <c r="J40" s="206"/>
    </row>
    <row r="41" spans="1:11" s="262" customFormat="1" ht="23.25">
      <c r="A41" s="261" t="s">
        <v>311</v>
      </c>
      <c r="B41" s="444" t="s">
        <v>233</v>
      </c>
      <c r="C41" s="444"/>
      <c r="D41" s="444"/>
      <c r="E41" s="444"/>
      <c r="F41" s="444"/>
      <c r="G41" s="444"/>
      <c r="I41" s="206">
        <v>69999.47</v>
      </c>
      <c r="J41" s="206"/>
    </row>
    <row r="42" spans="1:11" s="262" customFormat="1" ht="23.25">
      <c r="A42" s="261" t="s">
        <v>312</v>
      </c>
      <c r="B42" s="209" t="s">
        <v>348</v>
      </c>
      <c r="C42" s="209"/>
      <c r="D42" s="209"/>
      <c r="E42" s="209"/>
      <c r="F42" s="209"/>
      <c r="G42" s="209"/>
      <c r="I42" s="207"/>
      <c r="J42" s="207"/>
    </row>
    <row r="43" spans="1:11" s="262" customFormat="1" ht="23.25">
      <c r="A43" s="263"/>
      <c r="B43" s="130"/>
      <c r="C43" s="209" t="s">
        <v>349</v>
      </c>
      <c r="D43" s="209"/>
      <c r="E43" s="209"/>
      <c r="F43" s="209"/>
      <c r="G43" s="209"/>
      <c r="H43" s="209"/>
      <c r="I43" s="207">
        <v>36000</v>
      </c>
      <c r="J43" s="207"/>
    </row>
    <row r="44" spans="1:11" s="262" customFormat="1" ht="24" customHeight="1">
      <c r="A44" s="263"/>
      <c r="B44" s="208"/>
      <c r="C44" s="264" t="s">
        <v>350</v>
      </c>
      <c r="D44" s="264"/>
      <c r="E44" s="264"/>
      <c r="F44" s="264"/>
      <c r="G44" s="264"/>
      <c r="H44" s="264"/>
      <c r="I44" s="207">
        <v>98000</v>
      </c>
      <c r="J44" s="207"/>
    </row>
    <row r="45" spans="1:11" s="262" customFormat="1" ht="23.25">
      <c r="A45" s="263"/>
      <c r="B45" s="208"/>
      <c r="C45" s="209" t="s">
        <v>351</v>
      </c>
      <c r="D45" s="209"/>
      <c r="E45" s="209"/>
      <c r="F45" s="209"/>
      <c r="G45" s="209"/>
      <c r="H45" s="209"/>
      <c r="I45" s="207">
        <v>30400</v>
      </c>
      <c r="J45" s="207"/>
    </row>
    <row r="46" spans="1:11" s="262" customFormat="1" ht="24" customHeight="1">
      <c r="A46" s="263"/>
      <c r="B46" s="208"/>
      <c r="C46" s="209" t="s">
        <v>352</v>
      </c>
      <c r="D46" s="209"/>
      <c r="E46" s="209"/>
      <c r="F46" s="209"/>
      <c r="G46" s="209"/>
      <c r="H46" s="209"/>
      <c r="I46" s="207">
        <v>175549</v>
      </c>
      <c r="J46" s="207"/>
      <c r="K46" s="265"/>
    </row>
    <row r="47" spans="1:11" s="262" customFormat="1" ht="24" customHeight="1">
      <c r="A47" s="263"/>
      <c r="B47" s="208"/>
      <c r="C47" s="209" t="s">
        <v>353</v>
      </c>
      <c r="D47" s="209"/>
      <c r="E47" s="209"/>
      <c r="F47" s="209"/>
      <c r="G47" s="209"/>
      <c r="H47" s="209"/>
      <c r="I47" s="207">
        <v>11698.25</v>
      </c>
      <c r="J47" s="207"/>
      <c r="K47" s="265"/>
    </row>
    <row r="48" spans="1:11" s="262" customFormat="1" ht="23.25">
      <c r="A48" s="261" t="s">
        <v>313</v>
      </c>
      <c r="B48" s="444" t="s">
        <v>238</v>
      </c>
      <c r="C48" s="444"/>
      <c r="D48" s="444"/>
      <c r="E48" s="444"/>
      <c r="F48" s="444"/>
      <c r="G48" s="444"/>
      <c r="I48" s="207">
        <v>50</v>
      </c>
      <c r="J48" s="207"/>
    </row>
    <row r="49" spans="1:10" s="262" customFormat="1" thickBot="1">
      <c r="A49" s="445" t="s">
        <v>242</v>
      </c>
      <c r="B49" s="445"/>
      <c r="C49" s="445"/>
      <c r="D49" s="445"/>
      <c r="E49" s="445"/>
      <c r="F49" s="445"/>
      <c r="G49" s="445"/>
      <c r="I49" s="266">
        <f>SUM(I35:I48)</f>
        <v>1899848.8</v>
      </c>
      <c r="J49" s="267"/>
    </row>
    <row r="50" spans="1:10" ht="10.5" customHeight="1" thickTop="1"/>
    <row r="51" spans="1:10" s="128" customFormat="1" ht="23.25">
      <c r="A51" s="128" t="s">
        <v>289</v>
      </c>
      <c r="H51" s="247"/>
      <c r="J51" s="138"/>
    </row>
  </sheetData>
  <mergeCells count="21">
    <mergeCell ref="A14:G14"/>
    <mergeCell ref="B13:G13"/>
    <mergeCell ref="A1:I1"/>
    <mergeCell ref="A2:I2"/>
    <mergeCell ref="A3:I3"/>
    <mergeCell ref="B20:F20"/>
    <mergeCell ref="B21:F21"/>
    <mergeCell ref="B17:F17"/>
    <mergeCell ref="B18:F18"/>
    <mergeCell ref="B36:G36"/>
    <mergeCell ref="B19:F19"/>
    <mergeCell ref="B38:G38"/>
    <mergeCell ref="A22:G22"/>
    <mergeCell ref="A34:G34"/>
    <mergeCell ref="B35:G35"/>
    <mergeCell ref="A49:G49"/>
    <mergeCell ref="B48:G48"/>
    <mergeCell ref="B39:G39"/>
    <mergeCell ref="B40:G40"/>
    <mergeCell ref="B41:G41"/>
    <mergeCell ref="B37:G37"/>
  </mergeCells>
  <pageMargins left="0.70866141732283472" right="0.15748031496062992" top="0.5" bottom="0.56000000000000005" header="0.31496062992125984" footer="0.31496062992125984"/>
  <pageSetup paperSize="9" orientation="portrait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workbookViewId="0">
      <selection activeCell="C19" sqref="C19"/>
    </sheetView>
  </sheetViews>
  <sheetFormatPr defaultRowHeight="24"/>
  <cols>
    <col min="1" max="1" width="12" style="123" customWidth="1"/>
    <col min="2" max="2" width="12.25" style="123" customWidth="1"/>
    <col min="3" max="3" width="25" style="123" customWidth="1"/>
    <col min="4" max="4" width="14.625" style="123" customWidth="1"/>
    <col min="5" max="5" width="22.25" style="123" customWidth="1"/>
    <col min="6" max="6" width="31.625" style="123" customWidth="1"/>
    <col min="7" max="7" width="14.875" style="123" customWidth="1"/>
    <col min="8" max="16384" width="9" style="123"/>
  </cols>
  <sheetData>
    <row r="1" spans="1:8">
      <c r="A1" s="416" t="s">
        <v>0</v>
      </c>
      <c r="B1" s="416"/>
      <c r="C1" s="416"/>
      <c r="D1" s="416"/>
      <c r="E1" s="416"/>
      <c r="F1" s="416"/>
      <c r="G1" s="416"/>
      <c r="H1" s="339"/>
    </row>
    <row r="2" spans="1:8">
      <c r="A2" s="416" t="s">
        <v>393</v>
      </c>
      <c r="B2" s="416"/>
      <c r="C2" s="416"/>
      <c r="D2" s="416"/>
      <c r="E2" s="416"/>
      <c r="F2" s="416"/>
      <c r="G2" s="416"/>
      <c r="H2" s="339"/>
    </row>
    <row r="3" spans="1:8">
      <c r="A3" s="416" t="s">
        <v>415</v>
      </c>
      <c r="B3" s="416"/>
      <c r="C3" s="416"/>
      <c r="D3" s="416"/>
      <c r="E3" s="416"/>
      <c r="F3" s="416"/>
      <c r="G3" s="416"/>
      <c r="H3" s="339"/>
    </row>
    <row r="4" spans="1:8" s="338" customFormat="1">
      <c r="A4" s="338" t="s">
        <v>448</v>
      </c>
    </row>
    <row r="5" spans="1:8" s="338" customFormat="1">
      <c r="A5" s="340" t="s">
        <v>442</v>
      </c>
      <c r="B5" s="340" t="s">
        <v>443</v>
      </c>
      <c r="C5" s="340" t="s">
        <v>444</v>
      </c>
      <c r="D5" s="340" t="s">
        <v>445</v>
      </c>
      <c r="E5" s="340" t="s">
        <v>446</v>
      </c>
      <c r="F5" s="340" t="s">
        <v>447</v>
      </c>
      <c r="G5" s="340" t="s">
        <v>340</v>
      </c>
    </row>
    <row r="6" spans="1:8">
      <c r="A6" s="341" t="s">
        <v>450</v>
      </c>
      <c r="B6" s="341" t="s">
        <v>459</v>
      </c>
      <c r="C6" s="337" t="s">
        <v>460</v>
      </c>
      <c r="D6" s="341" t="s">
        <v>25</v>
      </c>
      <c r="E6" s="337" t="s">
        <v>456</v>
      </c>
      <c r="F6" s="337" t="s">
        <v>461</v>
      </c>
      <c r="G6" s="342">
        <v>9000</v>
      </c>
    </row>
    <row r="7" spans="1:8">
      <c r="A7" s="341" t="s">
        <v>450</v>
      </c>
      <c r="B7" s="341" t="s">
        <v>451</v>
      </c>
      <c r="C7" s="337" t="s">
        <v>454</v>
      </c>
      <c r="D7" s="341" t="s">
        <v>25</v>
      </c>
      <c r="E7" s="337" t="s">
        <v>456</v>
      </c>
      <c r="F7" s="337" t="s">
        <v>457</v>
      </c>
      <c r="G7" s="342">
        <v>6000</v>
      </c>
    </row>
    <row r="8" spans="1:8">
      <c r="A8" s="341" t="s">
        <v>450</v>
      </c>
      <c r="B8" s="341"/>
      <c r="C8" s="337"/>
      <c r="D8" s="341" t="s">
        <v>25</v>
      </c>
      <c r="E8" s="337" t="s">
        <v>456</v>
      </c>
      <c r="F8" s="337" t="s">
        <v>458</v>
      </c>
      <c r="G8" s="342">
        <v>6000</v>
      </c>
    </row>
    <row r="9" spans="1:8">
      <c r="A9" s="341" t="s">
        <v>450</v>
      </c>
      <c r="B9" s="341" t="s">
        <v>451</v>
      </c>
      <c r="C9" s="337" t="s">
        <v>455</v>
      </c>
      <c r="D9" s="341" t="s">
        <v>26</v>
      </c>
      <c r="E9" s="337" t="s">
        <v>452</v>
      </c>
      <c r="F9" s="337" t="s">
        <v>453</v>
      </c>
      <c r="G9" s="342">
        <v>21694.26</v>
      </c>
    </row>
    <row r="10" spans="1:8">
      <c r="A10" s="341" t="s">
        <v>450</v>
      </c>
      <c r="B10" s="341" t="s">
        <v>462</v>
      </c>
      <c r="C10" s="337" t="s">
        <v>463</v>
      </c>
      <c r="D10" s="343" t="s">
        <v>464</v>
      </c>
      <c r="E10" s="337" t="s">
        <v>465</v>
      </c>
      <c r="F10" s="337" t="s">
        <v>466</v>
      </c>
      <c r="G10" s="342">
        <v>427000</v>
      </c>
    </row>
    <row r="11" spans="1:8">
      <c r="A11" s="341" t="s">
        <v>450</v>
      </c>
      <c r="B11" s="341" t="s">
        <v>462</v>
      </c>
      <c r="C11" s="337" t="s">
        <v>463</v>
      </c>
      <c r="D11" s="343" t="s">
        <v>464</v>
      </c>
      <c r="E11" s="337" t="s">
        <v>465</v>
      </c>
      <c r="F11" s="337" t="s">
        <v>467</v>
      </c>
      <c r="G11" s="342">
        <v>585000</v>
      </c>
    </row>
    <row r="12" spans="1:8">
      <c r="A12" s="341" t="s">
        <v>450</v>
      </c>
      <c r="B12" s="341" t="s">
        <v>451</v>
      </c>
      <c r="C12" s="337" t="s">
        <v>455</v>
      </c>
      <c r="D12" s="343" t="s">
        <v>464</v>
      </c>
      <c r="E12" s="343" t="s">
        <v>468</v>
      </c>
      <c r="F12" s="337" t="s">
        <v>469</v>
      </c>
      <c r="G12" s="342">
        <v>249000</v>
      </c>
    </row>
    <row r="13" spans="1:8">
      <c r="A13" s="448" t="s">
        <v>242</v>
      </c>
      <c r="B13" s="449"/>
      <c r="C13" s="449"/>
      <c r="D13" s="449"/>
      <c r="E13" s="449"/>
      <c r="F13" s="450"/>
      <c r="G13" s="342">
        <f>SUM(G6:G12)</f>
        <v>1303694.26</v>
      </c>
    </row>
    <row r="15" spans="1:8" s="338" customFormat="1">
      <c r="A15" s="338" t="s">
        <v>449</v>
      </c>
    </row>
    <row r="16" spans="1:8" s="338" customFormat="1">
      <c r="A16" s="340" t="s">
        <v>442</v>
      </c>
      <c r="B16" s="340" t="s">
        <v>443</v>
      </c>
      <c r="C16" s="340" t="s">
        <v>444</v>
      </c>
      <c r="D16" s="340" t="s">
        <v>445</v>
      </c>
      <c r="E16" s="340" t="s">
        <v>446</v>
      </c>
      <c r="F16" s="340" t="s">
        <v>447</v>
      </c>
      <c r="G16" s="340" t="s">
        <v>340</v>
      </c>
    </row>
    <row r="17" spans="1:7">
      <c r="A17" s="341" t="s">
        <v>450</v>
      </c>
      <c r="B17" s="337" t="s">
        <v>459</v>
      </c>
      <c r="C17" s="337" t="s">
        <v>460</v>
      </c>
      <c r="D17" s="341" t="s">
        <v>24</v>
      </c>
      <c r="E17" s="337" t="s">
        <v>476</v>
      </c>
      <c r="F17" s="337" t="s">
        <v>471</v>
      </c>
      <c r="G17" s="342">
        <v>196000</v>
      </c>
    </row>
    <row r="18" spans="1:7">
      <c r="A18" s="341" t="s">
        <v>450</v>
      </c>
      <c r="B18" s="337"/>
      <c r="C18" s="337" t="s">
        <v>470</v>
      </c>
      <c r="D18" s="341" t="s">
        <v>24</v>
      </c>
      <c r="E18" s="337" t="s">
        <v>476</v>
      </c>
      <c r="F18" s="337" t="s">
        <v>472</v>
      </c>
      <c r="G18" s="342">
        <v>98800</v>
      </c>
    </row>
    <row r="19" spans="1:7">
      <c r="A19" s="341" t="s">
        <v>450</v>
      </c>
      <c r="B19" s="341" t="s">
        <v>462</v>
      </c>
      <c r="C19" s="337" t="s">
        <v>477</v>
      </c>
      <c r="D19" s="341" t="s">
        <v>24</v>
      </c>
      <c r="E19" s="337" t="s">
        <v>476</v>
      </c>
      <c r="F19" s="337" t="s">
        <v>473</v>
      </c>
      <c r="G19" s="342">
        <v>45410</v>
      </c>
    </row>
    <row r="20" spans="1:7">
      <c r="A20" s="341" t="s">
        <v>450</v>
      </c>
      <c r="B20" s="341" t="s">
        <v>451</v>
      </c>
      <c r="C20" s="337" t="s">
        <v>454</v>
      </c>
      <c r="D20" s="341" t="s">
        <v>24</v>
      </c>
      <c r="E20" s="337" t="s">
        <v>476</v>
      </c>
      <c r="F20" s="337" t="s">
        <v>474</v>
      </c>
      <c r="G20" s="342">
        <v>30190</v>
      </c>
    </row>
    <row r="21" spans="1:7">
      <c r="A21" s="341" t="s">
        <v>450</v>
      </c>
      <c r="B21" s="337" t="s">
        <v>478</v>
      </c>
      <c r="C21" s="337" t="s">
        <v>479</v>
      </c>
      <c r="D21" s="341" t="s">
        <v>24</v>
      </c>
      <c r="E21" s="337" t="s">
        <v>476</v>
      </c>
      <c r="F21" s="337" t="s">
        <v>475</v>
      </c>
      <c r="G21" s="342">
        <v>84480</v>
      </c>
    </row>
    <row r="22" spans="1:7">
      <c r="A22" s="448" t="s">
        <v>242</v>
      </c>
      <c r="B22" s="449"/>
      <c r="C22" s="449"/>
      <c r="D22" s="449"/>
      <c r="E22" s="449"/>
      <c r="F22" s="450"/>
      <c r="G22" s="342">
        <f>SUM(G17:G21)</f>
        <v>454880</v>
      </c>
    </row>
    <row r="23" spans="1:7" s="238" customFormat="1" ht="21.75">
      <c r="A23" s="238" t="s">
        <v>38</v>
      </c>
      <c r="D23" s="240"/>
      <c r="E23" s="240"/>
      <c r="F23" s="240"/>
    </row>
    <row r="24" spans="1:7" s="238" customFormat="1" ht="6" customHeight="1">
      <c r="D24" s="240"/>
      <c r="E24" s="240"/>
      <c r="F24" s="240"/>
    </row>
    <row r="25" spans="1:7" s="238" customFormat="1" ht="21.75">
      <c r="D25" s="240"/>
      <c r="F25" s="240"/>
    </row>
    <row r="26" spans="1:7" s="238" customFormat="1" ht="21.75">
      <c r="A26" s="241"/>
      <c r="B26" s="241"/>
      <c r="C26" s="241"/>
      <c r="D26" s="240"/>
      <c r="E26" s="242"/>
      <c r="F26" s="240"/>
    </row>
    <row r="27" spans="1:7" s="238" customFormat="1" ht="21.75">
      <c r="A27" s="241"/>
      <c r="B27" s="241"/>
      <c r="C27" s="241"/>
      <c r="D27" s="240"/>
      <c r="E27" s="241"/>
      <c r="F27" s="240"/>
    </row>
    <row r="28" spans="1:7" s="238" customFormat="1" ht="4.5" customHeight="1">
      <c r="D28" s="240"/>
      <c r="E28" s="240"/>
      <c r="F28" s="240"/>
    </row>
    <row r="29" spans="1:7" s="238" customFormat="1" ht="21.75">
      <c r="D29" s="240"/>
      <c r="E29" s="240"/>
      <c r="F29" s="240"/>
    </row>
    <row r="30" spans="1:7" s="238" customFormat="1" ht="16.5" customHeight="1">
      <c r="D30" s="240"/>
      <c r="E30" s="240"/>
      <c r="F30" s="240"/>
    </row>
    <row r="31" spans="1:7" s="238" customFormat="1" ht="21.75">
      <c r="D31" s="240"/>
      <c r="E31" s="240"/>
      <c r="F31" s="240"/>
    </row>
    <row r="32" spans="1:7" s="238" customFormat="1" ht="14.25" customHeight="1">
      <c r="D32" s="240"/>
      <c r="E32" s="240"/>
      <c r="F32" s="240"/>
    </row>
    <row r="33" spans="1:8" s="245" customFormat="1" ht="21.75">
      <c r="A33" s="318"/>
      <c r="B33" s="318"/>
      <c r="C33" s="318"/>
      <c r="D33" s="318"/>
      <c r="E33" s="318"/>
      <c r="F33" s="318"/>
      <c r="G33" s="318"/>
      <c r="H33" s="336"/>
    </row>
  </sheetData>
  <mergeCells count="5">
    <mergeCell ref="A13:F13"/>
    <mergeCell ref="A22:F22"/>
    <mergeCell ref="A1:G1"/>
    <mergeCell ref="A2:G2"/>
    <mergeCell ref="A3:G3"/>
  </mergeCells>
  <pageMargins left="0.34" right="0.12" top="0.4" bottom="0.43" header="0.3" footer="0.3"/>
  <pageSetup paperSize="9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1"/>
  <sheetViews>
    <sheetView workbookViewId="0">
      <selection activeCell="N9" sqref="N9"/>
    </sheetView>
  </sheetViews>
  <sheetFormatPr defaultRowHeight="24"/>
  <cols>
    <col min="1" max="1" width="4.625" style="201" customWidth="1"/>
    <col min="2" max="2" width="3.625" style="201" customWidth="1"/>
    <col min="3" max="3" width="7.25" style="201" customWidth="1"/>
    <col min="4" max="5" width="9" style="201"/>
    <col min="6" max="6" width="8.125" style="201" customWidth="1"/>
    <col min="7" max="7" width="9" style="201"/>
    <col min="8" max="8" width="13.25" style="201" customWidth="1"/>
    <col min="9" max="9" width="4.375" style="201" customWidth="1"/>
    <col min="10" max="10" width="14.375" style="201" customWidth="1"/>
    <col min="11" max="11" width="9.625" style="201" customWidth="1"/>
    <col min="12" max="16384" width="9" style="201"/>
  </cols>
  <sheetData>
    <row r="1" spans="1:11" ht="30.75">
      <c r="A1" s="451" t="s">
        <v>0</v>
      </c>
      <c r="B1" s="451"/>
      <c r="C1" s="451"/>
      <c r="D1" s="451"/>
      <c r="E1" s="451"/>
      <c r="F1" s="451"/>
      <c r="G1" s="451"/>
      <c r="H1" s="451"/>
      <c r="I1" s="451"/>
      <c r="J1" s="451"/>
      <c r="K1" s="355"/>
    </row>
    <row r="2" spans="1:11" ht="27.75">
      <c r="A2" s="451" t="s">
        <v>393</v>
      </c>
      <c r="B2" s="451"/>
      <c r="C2" s="451"/>
      <c r="D2" s="451"/>
      <c r="E2" s="451"/>
      <c r="F2" s="451"/>
      <c r="G2" s="451"/>
      <c r="H2" s="451"/>
      <c r="I2" s="451"/>
      <c r="J2" s="451"/>
      <c r="K2" s="356"/>
    </row>
    <row r="3" spans="1:11">
      <c r="A3" s="430" t="s">
        <v>415</v>
      </c>
      <c r="B3" s="430"/>
      <c r="C3" s="430"/>
      <c r="D3" s="430"/>
      <c r="E3" s="430"/>
      <c r="F3" s="430"/>
      <c r="G3" s="430"/>
      <c r="H3" s="430"/>
      <c r="I3" s="430"/>
      <c r="J3" s="430"/>
      <c r="K3" s="357"/>
    </row>
    <row r="4" spans="1:11" ht="12.75" customHeight="1">
      <c r="A4" s="345"/>
      <c r="B4" s="345"/>
      <c r="C4" s="345"/>
      <c r="D4" s="345"/>
      <c r="E4" s="345"/>
      <c r="F4" s="345"/>
      <c r="G4" s="345"/>
      <c r="H4" s="345"/>
      <c r="I4" s="345"/>
      <c r="J4" s="199"/>
      <c r="K4" s="345"/>
    </row>
    <row r="5" spans="1:11">
      <c r="A5" s="353" t="s">
        <v>505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</row>
    <row r="6" spans="1:11" s="238" customFormat="1">
      <c r="A6" s="201" t="s">
        <v>489</v>
      </c>
      <c r="B6" s="201"/>
      <c r="C6" s="201"/>
      <c r="D6" s="201"/>
      <c r="E6" s="201"/>
      <c r="F6" s="201"/>
      <c r="G6" s="201"/>
      <c r="H6" s="201"/>
      <c r="I6" s="201"/>
      <c r="J6" s="347">
        <v>16723853.09</v>
      </c>
      <c r="K6" s="201"/>
    </row>
    <row r="7" spans="1:11" s="238" customFormat="1">
      <c r="A7" s="349"/>
      <c r="B7" s="201" t="s">
        <v>490</v>
      </c>
      <c r="C7" s="201"/>
      <c r="D7" s="201"/>
      <c r="E7" s="201"/>
      <c r="F7" s="201"/>
      <c r="G7" s="201"/>
      <c r="H7" s="354">
        <v>5670583.9400000004</v>
      </c>
      <c r="I7" s="201"/>
      <c r="J7" s="346"/>
      <c r="K7" s="201"/>
    </row>
    <row r="8" spans="1:11" s="238" customFormat="1">
      <c r="A8" s="349"/>
      <c r="B8" s="201" t="s">
        <v>496</v>
      </c>
      <c r="C8" s="201"/>
      <c r="D8" s="201"/>
      <c r="E8" s="201"/>
      <c r="F8" s="201"/>
      <c r="G8" s="201"/>
      <c r="I8" s="201"/>
      <c r="J8" s="346"/>
      <c r="K8" s="201"/>
    </row>
    <row r="9" spans="1:11" s="238" customFormat="1">
      <c r="A9" s="349"/>
      <c r="B9" s="201"/>
      <c r="C9" s="201" t="s">
        <v>491</v>
      </c>
      <c r="D9" s="201"/>
      <c r="E9" s="201"/>
      <c r="F9" s="201"/>
      <c r="G9" s="201"/>
      <c r="H9" s="358">
        <f>H7*0.25</f>
        <v>1417645.9850000001</v>
      </c>
      <c r="I9" s="201"/>
      <c r="J9" s="346"/>
      <c r="K9" s="201"/>
    </row>
    <row r="10" spans="1:11" s="238" customFormat="1">
      <c r="A10" s="349" t="s">
        <v>488</v>
      </c>
      <c r="B10" s="201" t="s">
        <v>492</v>
      </c>
      <c r="C10" s="201"/>
      <c r="D10" s="201"/>
      <c r="E10" s="201"/>
      <c r="F10" s="201"/>
      <c r="G10" s="201"/>
      <c r="H10" s="201"/>
      <c r="I10" s="201"/>
      <c r="J10" s="346">
        <v>4252937.95</v>
      </c>
      <c r="K10" s="201"/>
    </row>
    <row r="11" spans="1:11" s="238" customFormat="1">
      <c r="B11" s="201" t="s">
        <v>493</v>
      </c>
      <c r="C11" s="201"/>
      <c r="D11" s="201"/>
      <c r="E11" s="201"/>
      <c r="F11" s="201"/>
      <c r="G11" s="201"/>
      <c r="H11" s="201"/>
      <c r="I11" s="201"/>
      <c r="J11" s="346">
        <v>93538</v>
      </c>
      <c r="K11" s="201"/>
    </row>
    <row r="12" spans="1:11" s="238" customFormat="1" ht="24.75" thickBot="1">
      <c r="A12" s="201"/>
      <c r="B12" s="201"/>
      <c r="C12" s="201"/>
      <c r="D12" s="201"/>
      <c r="E12" s="201"/>
      <c r="F12" s="201"/>
      <c r="G12" s="201"/>
      <c r="H12" s="347"/>
      <c r="I12" s="201"/>
      <c r="J12" s="351">
        <f>SUM(J6:J11)</f>
        <v>21070329.039999999</v>
      </c>
      <c r="K12" s="201"/>
    </row>
    <row r="13" spans="1:11" s="238" customFormat="1" ht="24.75" thickTop="1">
      <c r="A13" s="349" t="s">
        <v>487</v>
      </c>
      <c r="B13" s="201" t="s">
        <v>390</v>
      </c>
      <c r="C13" s="201"/>
      <c r="D13" s="201"/>
      <c r="E13" s="201"/>
      <c r="F13" s="201"/>
      <c r="G13" s="201"/>
      <c r="H13" s="346">
        <v>4670000</v>
      </c>
      <c r="I13" s="201"/>
      <c r="J13" s="346"/>
      <c r="K13" s="201"/>
    </row>
    <row r="14" spans="1:11" s="238" customFormat="1">
      <c r="A14" s="349"/>
      <c r="B14" s="201" t="s">
        <v>494</v>
      </c>
      <c r="C14" s="201"/>
      <c r="D14" s="201"/>
      <c r="E14" s="201"/>
      <c r="F14" s="201"/>
      <c r="G14" s="201"/>
      <c r="H14" s="352">
        <v>114.81</v>
      </c>
      <c r="I14" s="201"/>
      <c r="J14" s="346">
        <f>SUM(H13:H14)</f>
        <v>4670114.8099999996</v>
      </c>
      <c r="K14" s="201"/>
    </row>
    <row r="15" spans="1:11" s="238" customFormat="1" ht="24.75" thickBot="1">
      <c r="A15" s="201" t="s">
        <v>486</v>
      </c>
      <c r="B15" s="201"/>
      <c r="C15" s="201"/>
      <c r="D15" s="201"/>
      <c r="E15" s="201"/>
      <c r="F15" s="201"/>
      <c r="G15" s="201"/>
      <c r="H15" s="201"/>
      <c r="I15" s="201"/>
      <c r="J15" s="351">
        <f>J12-J14</f>
        <v>16400214.23</v>
      </c>
      <c r="K15" s="201"/>
    </row>
    <row r="16" spans="1:11" s="238" customFormat="1" ht="17.25" customHeight="1" thickTop="1">
      <c r="A16" s="201"/>
      <c r="B16" s="201"/>
      <c r="C16" s="201"/>
      <c r="D16" s="201"/>
      <c r="E16" s="201"/>
      <c r="F16" s="201"/>
      <c r="G16" s="201"/>
      <c r="H16" s="201"/>
      <c r="I16" s="201"/>
      <c r="J16" s="346"/>
      <c r="K16" s="201"/>
    </row>
    <row r="17" spans="1:11" s="238" customFormat="1">
      <c r="A17" s="350" t="s">
        <v>485</v>
      </c>
      <c r="B17" s="201"/>
      <c r="C17" s="201"/>
      <c r="D17" s="201"/>
      <c r="E17" s="201"/>
      <c r="F17" s="201"/>
      <c r="G17" s="201"/>
      <c r="H17" s="201"/>
      <c r="I17" s="201"/>
      <c r="J17" s="346"/>
      <c r="K17" s="201"/>
    </row>
    <row r="18" spans="1:11" s="238" customFormat="1">
      <c r="A18" s="201"/>
      <c r="B18" s="201" t="s">
        <v>484</v>
      </c>
      <c r="C18" s="201"/>
      <c r="D18" s="201"/>
      <c r="E18" s="201"/>
      <c r="F18" s="201"/>
      <c r="G18" s="201"/>
      <c r="H18" s="201"/>
      <c r="I18" s="201"/>
      <c r="J18" s="346">
        <v>0</v>
      </c>
      <c r="K18" s="201"/>
    </row>
    <row r="19" spans="1:11" s="238" customFormat="1">
      <c r="A19" s="201"/>
      <c r="B19" s="201" t="s">
        <v>483</v>
      </c>
      <c r="C19" s="201"/>
      <c r="D19" s="201"/>
      <c r="E19" s="201"/>
      <c r="F19" s="201"/>
      <c r="G19" s="201"/>
      <c r="H19" s="201"/>
      <c r="I19" s="201"/>
      <c r="J19" s="346">
        <v>0</v>
      </c>
      <c r="K19" s="201"/>
    </row>
    <row r="20" spans="1:11" s="238" customFormat="1">
      <c r="A20" s="201"/>
      <c r="B20" s="201" t="s">
        <v>482</v>
      </c>
      <c r="C20" s="201"/>
      <c r="D20" s="201"/>
      <c r="E20" s="201"/>
      <c r="F20" s="201"/>
      <c r="G20" s="201"/>
      <c r="H20" s="201"/>
      <c r="I20" s="201"/>
      <c r="J20" s="346">
        <f>11395.56+368</f>
        <v>11763.56</v>
      </c>
      <c r="K20" s="201"/>
    </row>
    <row r="21" spans="1:11" s="238" customFormat="1" ht="24.75" thickBot="1">
      <c r="A21" s="201"/>
      <c r="B21" s="201" t="s">
        <v>481</v>
      </c>
      <c r="C21" s="201"/>
      <c r="D21" s="201"/>
      <c r="E21" s="201"/>
      <c r="F21" s="201"/>
      <c r="G21" s="201"/>
      <c r="H21" s="201"/>
      <c r="I21" s="201"/>
      <c r="J21" s="351">
        <f>J15-J20</f>
        <v>16388450.67</v>
      </c>
      <c r="K21" s="201"/>
    </row>
    <row r="22" spans="1:11" s="238" customFormat="1" ht="24.75" thickTop="1">
      <c r="A22" s="349" t="s">
        <v>480</v>
      </c>
      <c r="B22" s="201"/>
      <c r="C22" s="201"/>
      <c r="D22" s="201"/>
      <c r="E22" s="201"/>
      <c r="F22" s="201"/>
      <c r="G22" s="201"/>
      <c r="H22" s="201"/>
      <c r="I22" s="201"/>
      <c r="J22" s="346"/>
      <c r="K22" s="201"/>
    </row>
    <row r="23" spans="1:11" s="238" customFormat="1">
      <c r="A23" s="349"/>
      <c r="B23" s="201" t="s">
        <v>495</v>
      </c>
      <c r="C23" s="201"/>
      <c r="D23" s="201"/>
      <c r="E23" s="201"/>
      <c r="F23" s="201"/>
      <c r="G23" s="201"/>
      <c r="H23" s="201"/>
      <c r="I23" s="201"/>
      <c r="J23" s="348"/>
      <c r="K23" s="201"/>
    </row>
    <row r="24" spans="1:11" s="238" customFormat="1">
      <c r="A24" s="349"/>
      <c r="B24" s="201"/>
      <c r="C24" s="201"/>
      <c r="D24" s="201"/>
      <c r="E24" s="201"/>
      <c r="F24" s="201"/>
      <c r="G24" s="201"/>
      <c r="H24" s="201"/>
      <c r="I24" s="201"/>
      <c r="J24" s="348"/>
      <c r="K24" s="201"/>
    </row>
    <row r="25" spans="1:11" s="238" customFormat="1">
      <c r="A25" s="201"/>
      <c r="B25" s="201"/>
      <c r="C25" s="201"/>
      <c r="D25" s="201"/>
      <c r="E25" s="201"/>
      <c r="F25" s="201"/>
      <c r="G25" s="201"/>
      <c r="H25" s="201"/>
      <c r="I25" s="201"/>
      <c r="J25" s="346"/>
      <c r="K25" s="201"/>
    </row>
    <row r="26" spans="1:11" s="238" customFormat="1">
      <c r="A26" s="201"/>
      <c r="B26" s="201"/>
      <c r="C26" s="201"/>
      <c r="D26" s="201"/>
      <c r="E26" s="201"/>
      <c r="F26" s="201"/>
      <c r="G26" s="201"/>
      <c r="H26" s="201"/>
      <c r="I26" s="201"/>
      <c r="J26" s="346"/>
      <c r="K26" s="201"/>
    </row>
    <row r="27" spans="1:11" s="238" customFormat="1">
      <c r="A27" s="201"/>
      <c r="B27" s="201"/>
      <c r="C27" s="201"/>
      <c r="D27" s="201"/>
      <c r="E27" s="201"/>
      <c r="F27" s="201"/>
      <c r="G27" s="201"/>
      <c r="H27" s="201"/>
      <c r="I27" s="201"/>
      <c r="J27" s="346"/>
      <c r="K27" s="201"/>
    </row>
    <row r="28" spans="1:11" s="238" customFormat="1">
      <c r="A28" s="201"/>
      <c r="B28" s="201"/>
      <c r="C28" s="201"/>
      <c r="D28" s="201"/>
      <c r="E28" s="201"/>
      <c r="F28" s="201"/>
      <c r="G28" s="201"/>
      <c r="H28" s="201"/>
      <c r="I28" s="201"/>
      <c r="J28" s="346"/>
      <c r="K28" s="201"/>
    </row>
    <row r="29" spans="1:11" s="238" customFormat="1">
      <c r="A29" s="201"/>
      <c r="B29" s="201"/>
      <c r="C29" s="201"/>
      <c r="D29" s="201"/>
      <c r="E29" s="201"/>
      <c r="F29" s="201"/>
      <c r="G29" s="201"/>
      <c r="H29" s="201"/>
      <c r="I29" s="201"/>
      <c r="J29" s="347"/>
      <c r="K29" s="201"/>
    </row>
    <row r="30" spans="1:11" s="238" customFormat="1">
      <c r="A30" s="201"/>
      <c r="B30" s="201"/>
      <c r="C30" s="201"/>
      <c r="D30" s="201"/>
      <c r="E30" s="201"/>
      <c r="F30" s="201"/>
      <c r="G30" s="201"/>
      <c r="H30" s="201"/>
      <c r="I30" s="201"/>
      <c r="J30" s="347"/>
      <c r="K30" s="201"/>
    </row>
    <row r="31" spans="1:11" s="238" customFormat="1">
      <c r="A31" s="201"/>
      <c r="B31" s="201"/>
      <c r="C31" s="201"/>
      <c r="D31" s="201"/>
      <c r="E31" s="201"/>
      <c r="F31" s="201"/>
      <c r="G31" s="201"/>
      <c r="H31" s="201"/>
      <c r="I31" s="201"/>
      <c r="J31" s="346"/>
      <c r="K31" s="201"/>
    </row>
    <row r="32" spans="1:11" s="238" customFormat="1" ht="19.5" customHeight="1">
      <c r="A32" s="201"/>
      <c r="B32" s="201"/>
      <c r="C32" s="201"/>
      <c r="D32" s="201"/>
      <c r="E32" s="201"/>
      <c r="F32" s="201"/>
      <c r="G32" s="201"/>
      <c r="H32" s="201"/>
      <c r="I32" s="201"/>
      <c r="J32" s="346"/>
      <c r="K32" s="201"/>
    </row>
    <row r="33" spans="1:11" s="238" customFormat="1">
      <c r="A33" s="201"/>
      <c r="B33" s="201"/>
      <c r="C33" s="201"/>
      <c r="D33" s="201"/>
      <c r="E33" s="201"/>
      <c r="F33" s="201"/>
      <c r="G33" s="201"/>
      <c r="H33" s="201"/>
      <c r="I33" s="201"/>
      <c r="J33" s="346"/>
      <c r="K33" s="201"/>
    </row>
    <row r="34" spans="1:11" s="238" customFormat="1">
      <c r="A34" s="201"/>
      <c r="B34" s="201"/>
      <c r="C34" s="201"/>
      <c r="D34" s="201"/>
      <c r="E34" s="201"/>
      <c r="F34" s="201"/>
      <c r="G34" s="201"/>
      <c r="H34" s="201"/>
      <c r="I34" s="346"/>
      <c r="J34" s="346"/>
      <c r="K34" s="201"/>
    </row>
    <row r="35" spans="1:11" s="238" customFormat="1">
      <c r="A35" s="201"/>
      <c r="B35" s="201"/>
      <c r="C35" s="201"/>
      <c r="D35" s="201"/>
      <c r="E35" s="201"/>
      <c r="F35" s="201"/>
      <c r="G35" s="201"/>
      <c r="H35" s="201"/>
      <c r="I35" s="201"/>
      <c r="J35" s="201"/>
      <c r="K35" s="201"/>
    </row>
    <row r="36" spans="1:11" s="238" customFormat="1">
      <c r="A36" s="201"/>
      <c r="B36" s="201"/>
      <c r="C36" s="201"/>
      <c r="D36" s="201"/>
      <c r="E36" s="201"/>
      <c r="F36" s="201"/>
      <c r="G36" s="201"/>
      <c r="H36" s="201"/>
      <c r="I36" s="201"/>
      <c r="J36" s="201"/>
      <c r="K36" s="201"/>
    </row>
    <row r="37" spans="1:11" s="238" customFormat="1">
      <c r="A37" s="201"/>
      <c r="B37" s="201"/>
      <c r="C37" s="201"/>
      <c r="D37" s="201"/>
      <c r="E37" s="201"/>
      <c r="F37" s="201"/>
      <c r="G37" s="345"/>
      <c r="H37" s="201"/>
      <c r="I37" s="201"/>
      <c r="J37" s="201"/>
      <c r="K37" s="201"/>
    </row>
    <row r="38" spans="1:11" s="238" customFormat="1">
      <c r="A38" s="201"/>
      <c r="B38" s="201"/>
      <c r="C38" s="201"/>
      <c r="D38" s="201"/>
      <c r="E38" s="201"/>
      <c r="F38" s="201"/>
      <c r="G38" s="345"/>
      <c r="H38" s="201"/>
      <c r="I38" s="201"/>
      <c r="J38" s="344"/>
      <c r="K38" s="201"/>
    </row>
    <row r="39" spans="1:11" s="238" customFormat="1" ht="21.75">
      <c r="J39" s="242"/>
    </row>
    <row r="40" spans="1:11" s="238" customFormat="1" ht="21.75"/>
    <row r="41" spans="1:11" s="238" customFormat="1" ht="21.75">
      <c r="J41" s="240"/>
    </row>
    <row r="42" spans="1:11" s="238" customFormat="1" ht="21.75"/>
    <row r="43" spans="1:11" s="238" customFormat="1" ht="21.75"/>
    <row r="44" spans="1:11" s="238" customFormat="1" ht="21.75"/>
    <row r="45" spans="1:11" s="238" customFormat="1" ht="21.75"/>
    <row r="46" spans="1:11" s="238" customFormat="1" ht="21.75"/>
    <row r="47" spans="1:11" s="238" customFormat="1" ht="21.75"/>
    <row r="48" spans="1:11" s="238" customFormat="1" ht="21.75"/>
    <row r="49" s="238" customFormat="1" ht="21.75"/>
    <row r="50" s="238" customFormat="1" ht="21.75"/>
    <row r="51" s="238" customFormat="1" ht="21.75"/>
    <row r="52" s="238" customFormat="1" ht="21.75"/>
    <row r="53" s="238" customFormat="1" ht="21.75"/>
    <row r="54" s="238" customFormat="1" ht="21.75"/>
    <row r="55" s="238" customFormat="1" ht="21.75"/>
    <row r="56" s="238" customFormat="1" ht="21.75"/>
    <row r="57" s="238" customFormat="1" ht="21.75"/>
    <row r="58" s="238" customFormat="1" ht="21.75"/>
    <row r="59" s="238" customFormat="1" ht="21.75"/>
    <row r="60" s="238" customFormat="1" ht="21.75"/>
    <row r="61" s="238" customFormat="1" ht="21.75"/>
    <row r="62" s="238" customFormat="1" ht="21.75"/>
    <row r="63" s="238" customFormat="1" ht="21.75"/>
    <row r="64" s="238" customFormat="1" ht="21.75"/>
    <row r="65" s="238" customFormat="1" ht="21.75"/>
    <row r="66" s="238" customFormat="1" ht="21.75"/>
    <row r="67" s="238" customFormat="1" ht="21.75"/>
    <row r="68" s="238" customFormat="1" ht="21.75"/>
    <row r="69" s="238" customFormat="1" ht="21.75"/>
    <row r="70" s="238" customFormat="1" ht="21.75"/>
    <row r="71" s="238" customFormat="1" ht="21.75"/>
    <row r="72" s="238" customFormat="1" ht="21.75"/>
    <row r="73" s="238" customFormat="1" ht="21.75"/>
    <row r="74" s="238" customFormat="1" ht="21.75"/>
    <row r="75" s="238" customFormat="1" ht="21.75"/>
    <row r="76" s="238" customFormat="1" ht="21.75"/>
    <row r="77" s="238" customFormat="1" ht="21.75"/>
    <row r="78" s="238" customFormat="1" ht="21.75"/>
    <row r="79" s="238" customFormat="1" ht="21.75"/>
    <row r="80" s="238" customFormat="1" ht="21.75"/>
    <row r="81" s="238" customFormat="1" ht="21.75"/>
    <row r="82" s="238" customFormat="1" ht="21.75"/>
    <row r="83" s="238" customFormat="1" ht="21.75"/>
    <row r="84" s="238" customFormat="1" ht="21.75"/>
    <row r="85" s="238" customFormat="1" ht="21.75"/>
    <row r="86" s="238" customFormat="1" ht="21.75"/>
    <row r="87" s="238" customFormat="1" ht="21.75"/>
    <row r="88" s="238" customFormat="1" ht="21.75"/>
    <row r="89" s="238" customFormat="1" ht="21.75"/>
    <row r="90" s="238" customFormat="1" ht="21.75"/>
    <row r="91" s="238" customFormat="1" ht="21.75"/>
    <row r="92" s="238" customFormat="1" ht="21.75"/>
    <row r="93" s="238" customFormat="1" ht="21.75"/>
    <row r="94" s="238" customFormat="1" ht="21.75"/>
    <row r="95" s="238" customFormat="1" ht="21.75"/>
    <row r="96" s="238" customFormat="1" ht="21.75"/>
    <row r="97" s="238" customFormat="1" ht="21.75"/>
    <row r="98" s="238" customFormat="1" ht="21.75"/>
    <row r="99" s="238" customFormat="1" ht="21.75"/>
    <row r="100" s="238" customFormat="1" ht="21.75"/>
    <row r="101" s="238" customFormat="1" ht="21.75"/>
    <row r="102" s="238" customFormat="1" ht="21.75"/>
    <row r="103" s="238" customFormat="1" ht="21.75"/>
    <row r="104" s="238" customFormat="1" ht="21.75"/>
    <row r="105" s="238" customFormat="1" ht="21.75"/>
    <row r="106" s="238" customFormat="1" ht="21.75"/>
    <row r="107" s="238" customFormat="1" ht="21.75"/>
    <row r="108" s="238" customFormat="1" ht="21.75"/>
    <row r="109" s="238" customFormat="1" ht="21.75"/>
    <row r="110" s="238" customFormat="1" ht="21.75"/>
    <row r="111" s="238" customFormat="1" ht="21.75"/>
  </sheetData>
  <mergeCells count="3">
    <mergeCell ref="A1:J1"/>
    <mergeCell ref="A2:J2"/>
    <mergeCell ref="A3:J3"/>
  </mergeCells>
  <pageMargins left="0.86614173228346458" right="0.23622047244094491" top="0.39" bottom="0.12" header="0.24" footer="0.24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K4" sqref="K4"/>
    </sheetView>
  </sheetViews>
  <sheetFormatPr defaultRowHeight="21.75"/>
  <cols>
    <col min="1" max="1" width="16.875" style="238" customWidth="1"/>
    <col min="2" max="2" width="20.75" style="238" customWidth="1"/>
    <col min="3" max="3" width="24.375" style="238" customWidth="1"/>
    <col min="4" max="4" width="17.375" style="241" bestFit="1" customWidth="1"/>
    <col min="5" max="6" width="12.625" style="238" bestFit="1" customWidth="1"/>
    <col min="7" max="7" width="11" style="238" customWidth="1"/>
    <col min="8" max="8" width="14.125" style="238" customWidth="1"/>
    <col min="9" max="16384" width="9" style="238"/>
  </cols>
  <sheetData>
    <row r="1" spans="1:10" ht="27.75">
      <c r="A1" s="451" t="s">
        <v>0</v>
      </c>
      <c r="B1" s="451"/>
      <c r="C1" s="451"/>
      <c r="D1" s="451"/>
      <c r="E1" s="451"/>
      <c r="F1" s="451"/>
      <c r="G1" s="451"/>
      <c r="H1" s="451"/>
    </row>
    <row r="2" spans="1:10" ht="24">
      <c r="A2" s="430" t="s">
        <v>393</v>
      </c>
      <c r="B2" s="430"/>
      <c r="C2" s="430"/>
      <c r="D2" s="430"/>
      <c r="E2" s="430"/>
      <c r="F2" s="430"/>
      <c r="G2" s="430"/>
      <c r="H2" s="430"/>
    </row>
    <row r="3" spans="1:10" ht="24">
      <c r="A3" s="430" t="s">
        <v>501</v>
      </c>
      <c r="B3" s="430"/>
      <c r="C3" s="430"/>
      <c r="D3" s="430"/>
      <c r="E3" s="430"/>
      <c r="F3" s="430"/>
      <c r="G3" s="430"/>
      <c r="H3" s="430"/>
    </row>
    <row r="4" spans="1:10" s="201" customFormat="1" ht="24">
      <c r="A4" s="363" t="s">
        <v>506</v>
      </c>
      <c r="B4" s="199"/>
      <c r="C4" s="199"/>
      <c r="D4" s="199"/>
      <c r="E4" s="199"/>
      <c r="F4" s="199"/>
      <c r="G4" s="199"/>
      <c r="H4" s="199"/>
    </row>
    <row r="5" spans="1:10" s="201" customFormat="1" ht="24">
      <c r="A5" s="452" t="s">
        <v>445</v>
      </c>
      <c r="B5" s="452" t="s">
        <v>446</v>
      </c>
      <c r="C5" s="452" t="s">
        <v>447</v>
      </c>
      <c r="D5" s="453" t="s">
        <v>500</v>
      </c>
      <c r="E5" s="452" t="s">
        <v>499</v>
      </c>
      <c r="F5" s="452" t="s">
        <v>498</v>
      </c>
      <c r="G5" s="460" t="s">
        <v>226</v>
      </c>
      <c r="H5" s="452" t="s">
        <v>497</v>
      </c>
    </row>
    <row r="6" spans="1:10" s="201" customFormat="1" ht="24">
      <c r="A6" s="452"/>
      <c r="B6" s="452"/>
      <c r="C6" s="452"/>
      <c r="D6" s="454"/>
      <c r="E6" s="452"/>
      <c r="F6" s="452"/>
      <c r="G6" s="461"/>
      <c r="H6" s="452"/>
    </row>
    <row r="7" spans="1:10" s="201" customFormat="1" ht="21.75" customHeight="1">
      <c r="A7" s="364" t="s">
        <v>29</v>
      </c>
      <c r="B7" s="365" t="s">
        <v>511</v>
      </c>
      <c r="C7" s="458" t="s">
        <v>508</v>
      </c>
      <c r="D7" s="366">
        <v>9360000</v>
      </c>
      <c r="E7" s="367">
        <v>4670000</v>
      </c>
      <c r="F7" s="367">
        <v>4670000</v>
      </c>
      <c r="G7" s="367">
        <v>0</v>
      </c>
      <c r="H7" s="367">
        <v>0</v>
      </c>
      <c r="J7" s="368" t="s">
        <v>507</v>
      </c>
    </row>
    <row r="8" spans="1:10" s="201" customFormat="1" ht="24">
      <c r="A8" s="365"/>
      <c r="B8" s="365" t="s">
        <v>512</v>
      </c>
      <c r="C8" s="459"/>
      <c r="D8" s="369"/>
      <c r="E8" s="370"/>
      <c r="F8" s="370"/>
      <c r="G8" s="370">
        <v>0</v>
      </c>
      <c r="H8" s="370">
        <v>0</v>
      </c>
    </row>
    <row r="9" spans="1:10" s="201" customFormat="1" ht="24">
      <c r="A9" s="365"/>
      <c r="B9" s="365"/>
      <c r="C9" s="459"/>
      <c r="D9" s="369"/>
      <c r="E9" s="370"/>
      <c r="F9" s="370"/>
      <c r="G9" s="370"/>
      <c r="H9" s="370"/>
    </row>
    <row r="10" spans="1:10" s="201" customFormat="1" ht="24">
      <c r="A10" s="371"/>
      <c r="B10" s="365"/>
      <c r="C10" s="459"/>
      <c r="D10" s="369"/>
      <c r="E10" s="370"/>
      <c r="F10" s="370"/>
      <c r="G10" s="370"/>
      <c r="H10" s="370"/>
    </row>
    <row r="11" spans="1:10" s="201" customFormat="1" ht="24">
      <c r="A11" s="365"/>
      <c r="B11" s="365"/>
      <c r="C11" s="459"/>
      <c r="D11" s="369"/>
      <c r="E11" s="370"/>
      <c r="F11" s="370"/>
      <c r="G11" s="370"/>
      <c r="H11" s="370"/>
    </row>
    <row r="12" spans="1:10" s="201" customFormat="1" ht="24">
      <c r="A12" s="371"/>
      <c r="B12" s="365"/>
      <c r="C12" s="459"/>
      <c r="D12" s="369"/>
      <c r="E12" s="370"/>
      <c r="F12" s="370"/>
      <c r="G12" s="370"/>
      <c r="H12" s="370"/>
    </row>
    <row r="13" spans="1:10" s="201" customFormat="1" ht="24">
      <c r="A13" s="365"/>
      <c r="B13" s="365"/>
      <c r="C13" s="365"/>
      <c r="D13" s="369"/>
      <c r="E13" s="370"/>
      <c r="F13" s="370"/>
      <c r="G13" s="370"/>
      <c r="H13" s="370"/>
    </row>
    <row r="14" spans="1:10" s="350" customFormat="1" ht="24">
      <c r="A14" s="455" t="s">
        <v>242</v>
      </c>
      <c r="B14" s="456"/>
      <c r="C14" s="457"/>
      <c r="D14" s="372">
        <f>SUM(D7:D13)</f>
        <v>9360000</v>
      </c>
      <c r="E14" s="372">
        <f>SUM(E7:E13)</f>
        <v>4670000</v>
      </c>
      <c r="F14" s="372">
        <f>SUM(F7:F13)</f>
        <v>4670000</v>
      </c>
      <c r="G14" s="372"/>
      <c r="H14" s="373">
        <v>0</v>
      </c>
    </row>
    <row r="15" spans="1:10" s="350" customFormat="1" ht="24">
      <c r="A15" s="379" t="s">
        <v>510</v>
      </c>
      <c r="B15" s="200"/>
      <c r="C15" s="200"/>
      <c r="D15" s="376"/>
      <c r="E15" s="376"/>
      <c r="F15" s="376"/>
      <c r="G15" s="376"/>
      <c r="H15" s="377"/>
    </row>
    <row r="16" spans="1:10" s="350" customFormat="1" ht="24">
      <c r="A16" s="200"/>
      <c r="B16" s="200"/>
      <c r="C16" s="200"/>
      <c r="D16" s="376"/>
      <c r="E16" s="376"/>
      <c r="F16" s="376"/>
      <c r="G16" s="376"/>
      <c r="H16" s="377"/>
    </row>
    <row r="17" spans="1:8" s="350" customFormat="1" ht="24">
      <c r="A17" s="378" t="s">
        <v>509</v>
      </c>
      <c r="B17" s="200"/>
      <c r="C17" s="200"/>
      <c r="D17" s="376"/>
      <c r="E17" s="376"/>
      <c r="F17" s="376"/>
      <c r="G17" s="376"/>
      <c r="H17" s="377"/>
    </row>
    <row r="18" spans="1:8" s="201" customFormat="1" ht="24">
      <c r="A18" s="203"/>
      <c r="B18" s="374"/>
      <c r="C18" s="374"/>
      <c r="D18" s="375"/>
      <c r="E18" s="375"/>
      <c r="F18" s="375"/>
      <c r="G18" s="375"/>
      <c r="H18" s="347"/>
    </row>
    <row r="19" spans="1:8" s="201" customFormat="1" ht="24">
      <c r="D19" s="344"/>
      <c r="E19" s="346"/>
      <c r="F19" s="346"/>
      <c r="G19" s="346"/>
      <c r="H19" s="346"/>
    </row>
    <row r="20" spans="1:8" s="201" customFormat="1" ht="24">
      <c r="D20" s="345"/>
    </row>
    <row r="21" spans="1:8" s="201" customFormat="1" ht="24">
      <c r="D21" s="345"/>
      <c r="H21" s="345"/>
    </row>
    <row r="22" spans="1:8" s="201" customFormat="1" ht="24">
      <c r="D22" s="345"/>
      <c r="H22" s="345"/>
    </row>
    <row r="23" spans="1:8" s="201" customFormat="1" ht="24">
      <c r="D23" s="345"/>
    </row>
    <row r="24" spans="1:8" s="201" customFormat="1" ht="24">
      <c r="D24" s="345"/>
    </row>
    <row r="25" spans="1:8" s="201" customFormat="1" ht="24">
      <c r="D25" s="345"/>
    </row>
    <row r="26" spans="1:8" s="201" customFormat="1" ht="24">
      <c r="D26" s="345"/>
    </row>
  </sheetData>
  <mergeCells count="13">
    <mergeCell ref="G5:G6"/>
    <mergeCell ref="F5:F6"/>
    <mergeCell ref="E5:E6"/>
    <mergeCell ref="A1:H1"/>
    <mergeCell ref="A2:H2"/>
    <mergeCell ref="A3:H3"/>
    <mergeCell ref="H5:H6"/>
    <mergeCell ref="A5:A6"/>
    <mergeCell ref="D5:D6"/>
    <mergeCell ref="B5:B6"/>
    <mergeCell ref="A14:C14"/>
    <mergeCell ref="C7:C12"/>
    <mergeCell ref="C5:C6"/>
  </mergeCells>
  <pageMargins left="0.35433070866141736" right="0.15748031496062992" top="0.11811023622047245" bottom="0.11811023622047245" header="0.15748031496062992" footer="0.19685039370078741"/>
  <pageSetup paperSize="9" orientation="landscape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60"/>
  <sheetViews>
    <sheetView tabSelected="1" topLeftCell="A37" workbookViewId="0">
      <selection activeCell="F43" sqref="F43"/>
    </sheetView>
  </sheetViews>
  <sheetFormatPr defaultRowHeight="24"/>
  <cols>
    <col min="1" max="1" width="4.625" style="201" customWidth="1"/>
    <col min="2" max="2" width="10.375" style="201" customWidth="1"/>
    <col min="3" max="3" width="9" style="201"/>
    <col min="4" max="4" width="10.125" style="201" customWidth="1"/>
    <col min="5" max="5" width="15" style="201" customWidth="1"/>
    <col min="6" max="6" width="11.625" style="201" customWidth="1"/>
    <col min="7" max="7" width="12.75" style="201" bestFit="1" customWidth="1"/>
    <col min="8" max="8" width="4.125" style="201" customWidth="1"/>
    <col min="9" max="9" width="14.375" style="201" customWidth="1"/>
    <col min="10" max="10" width="12.25" style="201" customWidth="1"/>
    <col min="11" max="11" width="9" style="201"/>
    <col min="12" max="12" width="10.75" style="201" customWidth="1"/>
    <col min="13" max="16384" width="9" style="201"/>
  </cols>
  <sheetData>
    <row r="1" spans="1:12" ht="27.75">
      <c r="A1" s="451" t="s">
        <v>0</v>
      </c>
      <c r="B1" s="451"/>
      <c r="C1" s="451"/>
      <c r="D1" s="451"/>
      <c r="E1" s="451"/>
      <c r="F1" s="451"/>
      <c r="G1" s="451"/>
      <c r="H1" s="451"/>
      <c r="I1" s="451"/>
      <c r="J1" s="451"/>
    </row>
    <row r="2" spans="1:12">
      <c r="A2" s="430" t="s">
        <v>541</v>
      </c>
      <c r="B2" s="430"/>
      <c r="C2" s="430"/>
      <c r="D2" s="430"/>
      <c r="E2" s="430"/>
      <c r="F2" s="430"/>
      <c r="G2" s="430"/>
      <c r="H2" s="430"/>
      <c r="I2" s="430"/>
      <c r="J2" s="430"/>
    </row>
    <row r="3" spans="1:12">
      <c r="A3" s="492" t="s">
        <v>526</v>
      </c>
      <c r="B3" s="492"/>
      <c r="C3" s="492"/>
      <c r="D3" s="492"/>
      <c r="E3" s="492"/>
      <c r="F3" s="492"/>
      <c r="G3" s="492"/>
      <c r="H3" s="492"/>
      <c r="I3" s="492"/>
      <c r="J3" s="492"/>
    </row>
    <row r="4" spans="1:12">
      <c r="A4" s="433" t="s">
        <v>525</v>
      </c>
      <c r="B4" s="433"/>
      <c r="C4" s="455" t="s">
        <v>445</v>
      </c>
      <c r="D4" s="457"/>
      <c r="E4" s="455" t="s">
        <v>442</v>
      </c>
      <c r="F4" s="457"/>
      <c r="G4" s="433" t="s">
        <v>2</v>
      </c>
      <c r="H4" s="433"/>
      <c r="I4" s="246" t="s">
        <v>31</v>
      </c>
      <c r="J4" s="246" t="s">
        <v>242</v>
      </c>
      <c r="K4" s="410"/>
      <c r="L4" s="339"/>
    </row>
    <row r="5" spans="1:12" ht="24" customHeight="1">
      <c r="A5" s="508" t="s">
        <v>31</v>
      </c>
      <c r="B5" s="508"/>
      <c r="C5" s="506" t="s">
        <v>540</v>
      </c>
      <c r="D5" s="506"/>
      <c r="E5" s="452" t="s">
        <v>542</v>
      </c>
      <c r="F5" s="452"/>
      <c r="G5" s="507">
        <v>0</v>
      </c>
      <c r="H5" s="507"/>
      <c r="I5" s="399">
        <v>4568800</v>
      </c>
      <c r="J5" s="399">
        <f>SUM(I5)</f>
        <v>4568800</v>
      </c>
      <c r="K5" s="409"/>
      <c r="L5" s="409"/>
    </row>
    <row r="6" spans="1:12">
      <c r="A6" s="508" t="s">
        <v>31</v>
      </c>
      <c r="B6" s="508"/>
      <c r="C6" s="506" t="s">
        <v>539</v>
      </c>
      <c r="D6" s="506"/>
      <c r="E6" s="452" t="s">
        <v>542</v>
      </c>
      <c r="F6" s="452"/>
      <c r="G6" s="507">
        <v>0</v>
      </c>
      <c r="H6" s="507"/>
      <c r="I6" s="399">
        <v>1026400</v>
      </c>
      <c r="J6" s="399">
        <f>SUM(I6)</f>
        <v>1026400</v>
      </c>
      <c r="K6" s="409"/>
      <c r="L6" s="409"/>
    </row>
    <row r="7" spans="1:12">
      <c r="A7" s="508" t="s">
        <v>31</v>
      </c>
      <c r="B7" s="508"/>
      <c r="C7" s="511" t="s">
        <v>538</v>
      </c>
      <c r="D7" s="512"/>
      <c r="E7" s="452" t="s">
        <v>542</v>
      </c>
      <c r="F7" s="452"/>
      <c r="G7" s="507"/>
      <c r="H7" s="507"/>
      <c r="I7" s="399">
        <v>8360</v>
      </c>
      <c r="J7" s="399">
        <f>SUM(G7:I7)</f>
        <v>8360</v>
      </c>
      <c r="K7" s="409"/>
      <c r="L7" s="409"/>
    </row>
    <row r="8" spans="1:12">
      <c r="A8" s="508"/>
      <c r="B8" s="508"/>
      <c r="C8" s="452"/>
      <c r="D8" s="452"/>
      <c r="E8" s="452"/>
      <c r="F8" s="452"/>
      <c r="G8" s="507"/>
      <c r="H8" s="507"/>
      <c r="I8" s="399"/>
      <c r="J8" s="399"/>
      <c r="K8" s="409"/>
      <c r="L8" s="409"/>
    </row>
    <row r="9" spans="1:12">
      <c r="A9" s="455"/>
      <c r="B9" s="457"/>
      <c r="C9" s="455"/>
      <c r="D9" s="457"/>
      <c r="E9" s="514"/>
      <c r="F9" s="470"/>
      <c r="G9" s="514"/>
      <c r="H9" s="470"/>
      <c r="I9" s="404"/>
      <c r="J9" s="404"/>
      <c r="K9" s="513"/>
      <c r="L9" s="513"/>
    </row>
    <row r="10" spans="1:12">
      <c r="A10" s="455" t="s">
        <v>242</v>
      </c>
      <c r="B10" s="456"/>
      <c r="C10" s="456"/>
      <c r="D10" s="456"/>
      <c r="E10" s="456"/>
      <c r="F10" s="457"/>
      <c r="G10" s="469">
        <f>SUM(G5:G9)</f>
        <v>0</v>
      </c>
      <c r="H10" s="470"/>
      <c r="I10" s="382">
        <f>SUM(I5:I9)</f>
        <v>5603560</v>
      </c>
      <c r="J10" s="382">
        <f>SUM(J5:J9)</f>
        <v>5603560</v>
      </c>
      <c r="K10" s="510">
        <v>0</v>
      </c>
      <c r="L10" s="510"/>
    </row>
    <row r="11" spans="1:12">
      <c r="A11" s="380" t="s">
        <v>515</v>
      </c>
      <c r="B11" s="363"/>
      <c r="C11" s="363"/>
      <c r="D11" s="363"/>
      <c r="E11" s="345"/>
      <c r="F11" s="345"/>
      <c r="G11" s="345"/>
      <c r="H11" s="345"/>
      <c r="I11" s="345"/>
      <c r="J11" s="345"/>
    </row>
    <row r="12" spans="1:12">
      <c r="A12" s="363"/>
      <c r="B12" s="363"/>
      <c r="C12" s="363"/>
      <c r="D12" s="363"/>
      <c r="E12" s="345"/>
      <c r="F12" s="345"/>
      <c r="G12" s="345"/>
      <c r="H12" s="345"/>
      <c r="I12" s="345"/>
      <c r="J12" s="345"/>
    </row>
    <row r="13" spans="1:12">
      <c r="A13" s="363"/>
      <c r="B13" s="363"/>
      <c r="C13" s="363"/>
      <c r="D13" s="363"/>
      <c r="E13" s="345"/>
      <c r="F13" s="345"/>
      <c r="G13" s="345"/>
      <c r="H13" s="345"/>
      <c r="I13" s="345"/>
      <c r="J13" s="345"/>
    </row>
    <row r="14" spans="1:12">
      <c r="A14" s="363"/>
      <c r="B14" s="363"/>
      <c r="C14" s="363"/>
      <c r="D14" s="363"/>
      <c r="E14" s="345"/>
      <c r="F14" s="345"/>
      <c r="G14" s="345"/>
      <c r="H14" s="345"/>
      <c r="I14" s="345"/>
      <c r="J14" s="345"/>
    </row>
    <row r="15" spans="1:12">
      <c r="A15" s="363"/>
      <c r="B15" s="363"/>
      <c r="C15" s="363"/>
      <c r="D15" s="363"/>
      <c r="E15" s="345"/>
      <c r="F15" s="345"/>
      <c r="G15" s="345"/>
      <c r="H15" s="345"/>
      <c r="I15" s="345"/>
      <c r="J15" s="345"/>
    </row>
    <row r="16" spans="1:12">
      <c r="A16" s="363"/>
      <c r="B16" s="363"/>
      <c r="C16" s="363"/>
      <c r="D16" s="363"/>
      <c r="E16" s="345"/>
      <c r="F16" s="345"/>
      <c r="G16" s="345"/>
      <c r="H16" s="345"/>
      <c r="I16" s="345"/>
      <c r="J16" s="345"/>
    </row>
    <row r="17" spans="1:12">
      <c r="A17" s="363"/>
      <c r="B17" s="363"/>
      <c r="C17" s="363"/>
      <c r="D17" s="363"/>
      <c r="E17" s="345"/>
      <c r="F17" s="345"/>
      <c r="G17" s="345"/>
      <c r="H17" s="345"/>
      <c r="I17" s="345"/>
      <c r="J17" s="345"/>
    </row>
    <row r="18" spans="1:12">
      <c r="A18" s="363"/>
      <c r="B18" s="363"/>
      <c r="C18" s="363"/>
      <c r="D18" s="363"/>
      <c r="E18" s="345"/>
      <c r="F18" s="345"/>
      <c r="G18" s="345"/>
      <c r="H18" s="345"/>
      <c r="I18" s="345"/>
      <c r="J18" s="345"/>
    </row>
    <row r="19" spans="1:12">
      <c r="A19" s="363"/>
      <c r="B19" s="363"/>
      <c r="C19" s="363"/>
      <c r="D19" s="363"/>
      <c r="E19" s="345"/>
      <c r="F19" s="345"/>
      <c r="G19" s="345"/>
      <c r="H19" s="345"/>
      <c r="I19" s="345"/>
      <c r="J19" s="345"/>
    </row>
    <row r="20" spans="1:12">
      <c r="A20" s="363"/>
      <c r="B20" s="363"/>
      <c r="C20" s="363"/>
      <c r="D20" s="363"/>
      <c r="E20" s="345"/>
      <c r="F20" s="345"/>
      <c r="G20" s="345"/>
      <c r="H20" s="345"/>
      <c r="I20" s="345"/>
      <c r="J20" s="345"/>
    </row>
    <row r="21" spans="1:12">
      <c r="A21" s="363"/>
      <c r="B21" s="363"/>
      <c r="C21" s="363"/>
      <c r="D21" s="363"/>
      <c r="E21" s="345"/>
      <c r="F21" s="345"/>
      <c r="G21" s="345"/>
      <c r="H21" s="345"/>
      <c r="I21" s="345"/>
      <c r="J21" s="345"/>
    </row>
    <row r="22" spans="1:12">
      <c r="A22" s="363"/>
      <c r="B22" s="363"/>
      <c r="C22" s="363"/>
      <c r="D22" s="363"/>
      <c r="E22" s="345"/>
      <c r="F22" s="345"/>
      <c r="G22" s="345"/>
      <c r="H22" s="345"/>
      <c r="I22" s="345"/>
      <c r="J22" s="345"/>
    </row>
    <row r="23" spans="1:12" s="245" customFormat="1" ht="30.75">
      <c r="A23" s="505" t="s">
        <v>0</v>
      </c>
      <c r="B23" s="505"/>
      <c r="C23" s="505"/>
      <c r="D23" s="505"/>
      <c r="E23" s="505"/>
      <c r="F23" s="505"/>
      <c r="G23" s="505"/>
      <c r="H23" s="505"/>
      <c r="I23" s="505"/>
      <c r="J23" s="505"/>
    </row>
    <row r="24" spans="1:12" s="245" customFormat="1" ht="27.75">
      <c r="A24" s="451" t="s">
        <v>527</v>
      </c>
      <c r="B24" s="451"/>
      <c r="C24" s="451"/>
      <c r="D24" s="451"/>
      <c r="E24" s="451"/>
      <c r="F24" s="451"/>
      <c r="G24" s="451"/>
      <c r="H24" s="451"/>
      <c r="I24" s="451"/>
      <c r="J24" s="451"/>
    </row>
    <row r="25" spans="1:12" s="245" customFormat="1">
      <c r="A25" s="492" t="s">
        <v>526</v>
      </c>
      <c r="B25" s="492"/>
      <c r="C25" s="492"/>
      <c r="D25" s="492"/>
      <c r="E25" s="492"/>
      <c r="F25" s="492"/>
      <c r="G25" s="492"/>
      <c r="H25" s="492"/>
      <c r="I25" s="492"/>
      <c r="J25" s="492"/>
    </row>
    <row r="26" spans="1:12" s="245" customFormat="1" ht="17.25" customHeight="1">
      <c r="A26" s="356"/>
      <c r="B26" s="356"/>
      <c r="C26" s="356"/>
      <c r="D26" s="356"/>
      <c r="E26" s="345"/>
      <c r="F26" s="345"/>
      <c r="G26" s="345"/>
      <c r="H26" s="345"/>
      <c r="I26" s="345"/>
      <c r="J26" s="345"/>
    </row>
    <row r="27" spans="1:12" s="245" customFormat="1" ht="24" customHeight="1">
      <c r="A27" s="434" t="s">
        <v>525</v>
      </c>
      <c r="B27" s="436"/>
      <c r="C27" s="493" t="s">
        <v>445</v>
      </c>
      <c r="D27" s="494"/>
      <c r="E27" s="497" t="s">
        <v>442</v>
      </c>
      <c r="F27" s="436" t="s">
        <v>2</v>
      </c>
      <c r="G27" s="499" t="s">
        <v>537</v>
      </c>
      <c r="H27" s="500"/>
      <c r="I27" s="503" t="s">
        <v>536</v>
      </c>
      <c r="J27" s="487" t="s">
        <v>535</v>
      </c>
      <c r="K27" s="487" t="s">
        <v>534</v>
      </c>
      <c r="L27" s="488" t="s">
        <v>242</v>
      </c>
    </row>
    <row r="28" spans="1:12" s="245" customFormat="1" ht="24" customHeight="1">
      <c r="A28" s="437"/>
      <c r="B28" s="439"/>
      <c r="C28" s="495"/>
      <c r="D28" s="496"/>
      <c r="E28" s="498"/>
      <c r="F28" s="439"/>
      <c r="G28" s="501"/>
      <c r="H28" s="502"/>
      <c r="I28" s="504"/>
      <c r="J28" s="487"/>
      <c r="K28" s="487"/>
      <c r="L28" s="488"/>
    </row>
    <row r="29" spans="1:12" s="245" customFormat="1">
      <c r="A29" s="508" t="s">
        <v>532</v>
      </c>
      <c r="B29" s="508"/>
      <c r="C29" s="506" t="s">
        <v>533</v>
      </c>
      <c r="D29" s="506"/>
      <c r="E29" s="401" t="s">
        <v>95</v>
      </c>
      <c r="F29" s="408" t="s">
        <v>516</v>
      </c>
      <c r="G29" s="507">
        <v>587656</v>
      </c>
      <c r="H29" s="507"/>
      <c r="I29" s="405" t="s">
        <v>516</v>
      </c>
      <c r="J29" s="407" t="s">
        <v>516</v>
      </c>
      <c r="K29" s="407" t="s">
        <v>516</v>
      </c>
      <c r="L29" s="403">
        <f>SUM(G29:K29)</f>
        <v>587656</v>
      </c>
    </row>
    <row r="30" spans="1:12" s="245" customFormat="1">
      <c r="A30" s="508" t="s">
        <v>532</v>
      </c>
      <c r="B30" s="508"/>
      <c r="C30" s="506" t="s">
        <v>531</v>
      </c>
      <c r="D30" s="506"/>
      <c r="E30" s="401" t="s">
        <v>95</v>
      </c>
      <c r="F30" s="406" t="s">
        <v>516</v>
      </c>
      <c r="G30" s="507">
        <v>404589</v>
      </c>
      <c r="H30" s="507"/>
      <c r="I30" s="405" t="s">
        <v>516</v>
      </c>
      <c r="J30" s="404" t="s">
        <v>516</v>
      </c>
      <c r="K30" s="374" t="s">
        <v>516</v>
      </c>
      <c r="L30" s="403">
        <f>SUM(G30:K30)</f>
        <v>404589</v>
      </c>
    </row>
    <row r="31" spans="1:12" s="245" customFormat="1">
      <c r="A31" s="508" t="s">
        <v>529</v>
      </c>
      <c r="B31" s="508"/>
      <c r="C31" s="452" t="s">
        <v>530</v>
      </c>
      <c r="D31" s="452"/>
      <c r="E31" s="401" t="s">
        <v>95</v>
      </c>
      <c r="F31" s="402" t="s">
        <v>516</v>
      </c>
      <c r="G31" s="507"/>
      <c r="H31" s="507"/>
      <c r="I31" s="399">
        <v>134300</v>
      </c>
      <c r="J31" s="399"/>
      <c r="K31" s="398"/>
      <c r="L31" s="398"/>
    </row>
    <row r="32" spans="1:12" s="245" customFormat="1">
      <c r="A32" s="508" t="s">
        <v>529</v>
      </c>
      <c r="B32" s="508"/>
      <c r="C32" s="509" t="s">
        <v>528</v>
      </c>
      <c r="D32" s="509"/>
      <c r="E32" s="401" t="s">
        <v>95</v>
      </c>
      <c r="F32" s="400" t="s">
        <v>516</v>
      </c>
      <c r="G32" s="507">
        <v>28740</v>
      </c>
      <c r="H32" s="507"/>
      <c r="I32" s="399"/>
      <c r="J32" s="399"/>
      <c r="K32" s="398"/>
      <c r="L32" s="398"/>
    </row>
    <row r="33" spans="1:12" s="245" customFormat="1" ht="21.75">
      <c r="A33" s="393"/>
      <c r="B33" s="392"/>
      <c r="C33" s="391"/>
      <c r="D33" s="390"/>
      <c r="E33" s="389"/>
      <c r="F33" s="388"/>
      <c r="G33" s="387"/>
      <c r="H33" s="386"/>
      <c r="I33" s="385"/>
      <c r="J33" s="385"/>
      <c r="K33" s="360"/>
      <c r="L33" s="360"/>
    </row>
    <row r="34" spans="1:12" s="245" customFormat="1" ht="21.75">
      <c r="A34" s="393"/>
      <c r="B34" s="392"/>
      <c r="C34" s="391"/>
      <c r="D34" s="390"/>
      <c r="E34" s="389"/>
      <c r="F34" s="388"/>
      <c r="G34" s="387"/>
      <c r="H34" s="386"/>
      <c r="I34" s="385"/>
      <c r="J34" s="385"/>
      <c r="K34" s="360"/>
      <c r="L34" s="360"/>
    </row>
    <row r="35" spans="1:12" s="245" customFormat="1" ht="21.75">
      <c r="A35" s="440"/>
      <c r="B35" s="442"/>
      <c r="C35" s="440"/>
      <c r="D35" s="442"/>
      <c r="E35" s="384"/>
      <c r="F35" s="383"/>
      <c r="G35" s="467"/>
      <c r="H35" s="468"/>
      <c r="I35" s="359"/>
      <c r="J35" s="359"/>
      <c r="K35" s="360"/>
      <c r="L35" s="360"/>
    </row>
    <row r="36" spans="1:12" s="245" customFormat="1" ht="21" customHeight="1">
      <c r="A36" s="455" t="s">
        <v>242</v>
      </c>
      <c r="B36" s="456"/>
      <c r="C36" s="456"/>
      <c r="D36" s="456"/>
      <c r="E36" s="456"/>
      <c r="F36" s="457"/>
      <c r="G36" s="469">
        <f>SUM(G29:G35)</f>
        <v>1020985</v>
      </c>
      <c r="H36" s="470"/>
      <c r="I36" s="382">
        <f>SUM(I29:I35)</f>
        <v>134300</v>
      </c>
      <c r="J36" s="382">
        <f>SUM(J29:J35)</f>
        <v>0</v>
      </c>
      <c r="K36" s="360"/>
      <c r="L36" s="381">
        <f>SUM(L29:L35)</f>
        <v>992245</v>
      </c>
    </row>
    <row r="37" spans="1:12" s="245" customFormat="1">
      <c r="A37" s="380" t="s">
        <v>515</v>
      </c>
      <c r="B37" s="363"/>
      <c r="C37" s="363"/>
      <c r="D37" s="363"/>
      <c r="E37" s="345"/>
      <c r="F37" s="345"/>
      <c r="G37" s="345"/>
      <c r="H37" s="345"/>
      <c r="I37" s="345"/>
      <c r="J37" s="345"/>
    </row>
    <row r="38" spans="1:12" s="245" customFormat="1">
      <c r="A38" s="380"/>
      <c r="B38" s="363"/>
      <c r="C38" s="363"/>
      <c r="D38" s="363"/>
      <c r="E38" s="345"/>
      <c r="F38" s="345"/>
      <c r="G38" s="345"/>
      <c r="H38" s="345"/>
      <c r="I38" s="345"/>
      <c r="J38" s="345"/>
    </row>
    <row r="39" spans="1:12" s="245" customFormat="1">
      <c r="A39" s="380"/>
      <c r="B39" s="363"/>
      <c r="C39" s="363"/>
      <c r="D39" s="363"/>
      <c r="E39" s="345"/>
      <c r="F39" s="345"/>
      <c r="G39" s="345"/>
      <c r="H39" s="345"/>
      <c r="I39" s="345"/>
      <c r="J39" s="345"/>
    </row>
    <row r="40" spans="1:12" s="245" customFormat="1">
      <c r="A40" s="380"/>
      <c r="B40" s="363"/>
      <c r="C40" s="363"/>
      <c r="D40" s="363"/>
      <c r="E40" s="345"/>
      <c r="F40" s="345"/>
      <c r="G40" s="345"/>
      <c r="H40" s="345"/>
      <c r="I40" s="345"/>
      <c r="J40" s="345"/>
    </row>
    <row r="41" spans="1:12" s="245" customFormat="1">
      <c r="A41" s="380"/>
      <c r="B41" s="363"/>
      <c r="C41" s="363"/>
      <c r="D41" s="363"/>
      <c r="E41" s="345"/>
      <c r="F41" s="345"/>
      <c r="G41" s="345"/>
      <c r="H41" s="345"/>
      <c r="I41" s="345"/>
      <c r="J41" s="345"/>
    </row>
    <row r="42" spans="1:12" s="245" customFormat="1">
      <c r="A42" s="380"/>
      <c r="B42" s="363"/>
      <c r="C42" s="363"/>
      <c r="D42" s="363"/>
      <c r="E42" s="345"/>
      <c r="F42" s="345"/>
      <c r="G42" s="345"/>
      <c r="H42" s="345"/>
      <c r="I42" s="345"/>
      <c r="J42" s="345"/>
    </row>
    <row r="43" spans="1:12" s="245" customFormat="1">
      <c r="A43" s="380"/>
      <c r="B43" s="363"/>
      <c r="C43" s="363"/>
      <c r="D43" s="363"/>
      <c r="E43" s="345"/>
      <c r="F43" s="345"/>
      <c r="G43" s="345"/>
      <c r="H43" s="345"/>
      <c r="I43" s="345"/>
      <c r="J43" s="345"/>
    </row>
    <row r="44" spans="1:12" s="245" customFormat="1">
      <c r="A44" s="380"/>
      <c r="B44" s="363"/>
      <c r="C44" s="363"/>
      <c r="D44" s="363"/>
      <c r="E44" s="345"/>
      <c r="F44" s="345"/>
      <c r="G44" s="345"/>
      <c r="H44" s="345"/>
      <c r="I44" s="345"/>
      <c r="J44" s="345"/>
    </row>
    <row r="45" spans="1:12" s="245" customFormat="1" ht="30.75">
      <c r="A45" s="505" t="s">
        <v>0</v>
      </c>
      <c r="B45" s="505"/>
      <c r="C45" s="505"/>
      <c r="D45" s="505"/>
      <c r="E45" s="505"/>
      <c r="F45" s="505"/>
      <c r="G45" s="505"/>
      <c r="H45" s="505"/>
      <c r="I45" s="505"/>
      <c r="J45" s="505"/>
    </row>
    <row r="46" spans="1:12" s="245" customFormat="1" ht="27.75">
      <c r="A46" s="451" t="s">
        <v>527</v>
      </c>
      <c r="B46" s="451"/>
      <c r="C46" s="451"/>
      <c r="D46" s="451"/>
      <c r="E46" s="451"/>
      <c r="F46" s="451"/>
      <c r="G46" s="451"/>
      <c r="H46" s="451"/>
      <c r="I46" s="451"/>
      <c r="J46" s="451"/>
    </row>
    <row r="47" spans="1:12" s="245" customFormat="1">
      <c r="A47" s="492" t="s">
        <v>526</v>
      </c>
      <c r="B47" s="492"/>
      <c r="C47" s="492"/>
      <c r="D47" s="492"/>
      <c r="E47" s="492"/>
      <c r="F47" s="492"/>
      <c r="G47" s="492"/>
      <c r="H47" s="492"/>
      <c r="I47" s="492"/>
      <c r="J47" s="492"/>
    </row>
    <row r="48" spans="1:12" s="245" customFormat="1" ht="17.25" customHeight="1">
      <c r="A48" s="356"/>
      <c r="B48" s="356"/>
      <c r="C48" s="356"/>
      <c r="D48" s="356"/>
      <c r="E48" s="345"/>
      <c r="F48" s="345"/>
      <c r="G48" s="345"/>
      <c r="H48" s="345"/>
      <c r="I48" s="345"/>
      <c r="J48" s="345"/>
    </row>
    <row r="49" spans="1:12" s="245" customFormat="1" ht="24" customHeight="1">
      <c r="A49" s="434" t="s">
        <v>525</v>
      </c>
      <c r="B49" s="436"/>
      <c r="C49" s="493" t="s">
        <v>445</v>
      </c>
      <c r="D49" s="494"/>
      <c r="E49" s="497" t="s">
        <v>442</v>
      </c>
      <c r="F49" s="436" t="s">
        <v>2</v>
      </c>
      <c r="G49" s="499" t="s">
        <v>524</v>
      </c>
      <c r="H49" s="500"/>
      <c r="I49" s="503" t="s">
        <v>523</v>
      </c>
      <c r="J49" s="487" t="s">
        <v>522</v>
      </c>
      <c r="K49" s="487" t="s">
        <v>521</v>
      </c>
      <c r="L49" s="488" t="s">
        <v>242</v>
      </c>
    </row>
    <row r="50" spans="1:12" s="245" customFormat="1" ht="24" customHeight="1">
      <c r="A50" s="437"/>
      <c r="B50" s="439"/>
      <c r="C50" s="495"/>
      <c r="D50" s="496"/>
      <c r="E50" s="498"/>
      <c r="F50" s="439"/>
      <c r="G50" s="501"/>
      <c r="H50" s="502"/>
      <c r="I50" s="504"/>
      <c r="J50" s="487"/>
      <c r="K50" s="487"/>
      <c r="L50" s="488"/>
    </row>
    <row r="51" spans="1:12" s="245" customFormat="1" ht="21.75">
      <c r="A51" s="489" t="s">
        <v>518</v>
      </c>
      <c r="B51" s="489"/>
      <c r="C51" s="490" t="s">
        <v>520</v>
      </c>
      <c r="D51" s="490"/>
      <c r="E51" s="389" t="s">
        <v>102</v>
      </c>
      <c r="F51" s="397" t="s">
        <v>516</v>
      </c>
      <c r="G51" s="491"/>
      <c r="H51" s="491"/>
      <c r="I51" s="394" t="s">
        <v>516</v>
      </c>
      <c r="J51" s="396">
        <f>480000+720000</f>
        <v>1200000</v>
      </c>
      <c r="K51" s="396" t="s">
        <v>516</v>
      </c>
      <c r="L51" s="381">
        <f>SUM(G51:K51)</f>
        <v>1200000</v>
      </c>
    </row>
    <row r="52" spans="1:12" s="245" customFormat="1" ht="21.75">
      <c r="A52" s="489" t="s">
        <v>518</v>
      </c>
      <c r="B52" s="489"/>
      <c r="C52" s="490" t="s">
        <v>519</v>
      </c>
      <c r="D52" s="490"/>
      <c r="E52" s="389" t="s">
        <v>102</v>
      </c>
      <c r="F52" s="395" t="s">
        <v>516</v>
      </c>
      <c r="G52" s="491">
        <f>555000+1665000</f>
        <v>2220000</v>
      </c>
      <c r="H52" s="491"/>
      <c r="I52" s="394" t="s">
        <v>516</v>
      </c>
      <c r="J52" s="359" t="s">
        <v>516</v>
      </c>
      <c r="K52" s="314" t="s">
        <v>516</v>
      </c>
      <c r="L52" s="381">
        <f>SUM(G52:K52)</f>
        <v>2220000</v>
      </c>
    </row>
    <row r="53" spans="1:12" s="245" customFormat="1" ht="21.75" customHeight="1">
      <c r="A53" s="475" t="s">
        <v>518</v>
      </c>
      <c r="B53" s="476"/>
      <c r="C53" s="471" t="s">
        <v>517</v>
      </c>
      <c r="D53" s="472"/>
      <c r="E53" s="479" t="s">
        <v>102</v>
      </c>
      <c r="F53" s="481" t="s">
        <v>516</v>
      </c>
      <c r="G53" s="483">
        <v>1570000</v>
      </c>
      <c r="H53" s="484"/>
      <c r="I53" s="462"/>
      <c r="J53" s="462"/>
      <c r="K53" s="464"/>
      <c r="L53" s="466">
        <f>SUM(G53:K53)</f>
        <v>1570000</v>
      </c>
    </row>
    <row r="54" spans="1:12" s="245" customFormat="1" ht="21.75">
      <c r="A54" s="477"/>
      <c r="B54" s="478"/>
      <c r="C54" s="473"/>
      <c r="D54" s="474"/>
      <c r="E54" s="480"/>
      <c r="F54" s="482"/>
      <c r="G54" s="485"/>
      <c r="H54" s="486"/>
      <c r="I54" s="463"/>
      <c r="J54" s="463"/>
      <c r="K54" s="465"/>
      <c r="L54" s="465"/>
    </row>
    <row r="55" spans="1:12" s="245" customFormat="1" ht="21.75">
      <c r="A55" s="393"/>
      <c r="B55" s="392"/>
      <c r="C55" s="391"/>
      <c r="D55" s="390"/>
      <c r="E55" s="389"/>
      <c r="F55" s="388"/>
      <c r="G55" s="387"/>
      <c r="H55" s="386"/>
      <c r="I55" s="385"/>
      <c r="J55" s="385"/>
      <c r="K55" s="360"/>
      <c r="L55" s="360"/>
    </row>
    <row r="56" spans="1:12" s="245" customFormat="1" ht="21.75">
      <c r="A56" s="393"/>
      <c r="B56" s="392"/>
      <c r="C56" s="391"/>
      <c r="D56" s="390"/>
      <c r="E56" s="389"/>
      <c r="F56" s="388"/>
      <c r="G56" s="387"/>
      <c r="H56" s="386"/>
      <c r="I56" s="385"/>
      <c r="J56" s="385"/>
      <c r="K56" s="360"/>
      <c r="L56" s="360"/>
    </row>
    <row r="57" spans="1:12" s="245" customFormat="1" ht="21.75">
      <c r="A57" s="440"/>
      <c r="B57" s="442"/>
      <c r="C57" s="440"/>
      <c r="D57" s="442"/>
      <c r="E57" s="384"/>
      <c r="F57" s="383"/>
      <c r="G57" s="467"/>
      <c r="H57" s="468"/>
      <c r="I57" s="359"/>
      <c r="J57" s="359"/>
      <c r="K57" s="360"/>
      <c r="L57" s="360"/>
    </row>
    <row r="58" spans="1:12" s="245" customFormat="1" ht="21" customHeight="1">
      <c r="A58" s="455" t="s">
        <v>242</v>
      </c>
      <c r="B58" s="456"/>
      <c r="C58" s="456"/>
      <c r="D58" s="456"/>
      <c r="E58" s="456"/>
      <c r="F58" s="457"/>
      <c r="G58" s="469">
        <f>SUM(G51:G57)</f>
        <v>3790000</v>
      </c>
      <c r="H58" s="470"/>
      <c r="I58" s="382">
        <f>SUM(I51:I57)</f>
        <v>0</v>
      </c>
      <c r="J58" s="382">
        <f>SUM(J51:J57)</f>
        <v>1200000</v>
      </c>
      <c r="K58" s="360"/>
      <c r="L58" s="381">
        <f>SUM(L51:L57)</f>
        <v>4990000</v>
      </c>
    </row>
    <row r="59" spans="1:12" s="245" customFormat="1">
      <c r="A59" s="380" t="s">
        <v>515</v>
      </c>
      <c r="B59" s="363"/>
      <c r="C59" s="363"/>
      <c r="D59" s="363"/>
      <c r="E59" s="345"/>
      <c r="F59" s="345"/>
      <c r="G59" s="345"/>
      <c r="H59" s="345"/>
      <c r="I59" s="345"/>
      <c r="J59" s="345"/>
    </row>
    <row r="60" spans="1:12" s="245" customFormat="1">
      <c r="A60" s="380"/>
      <c r="B60" s="363"/>
      <c r="C60" s="363"/>
      <c r="D60" s="363"/>
      <c r="E60" s="345"/>
      <c r="F60" s="345"/>
      <c r="G60" s="345"/>
      <c r="H60" s="345"/>
      <c r="I60" s="345"/>
      <c r="J60" s="345"/>
    </row>
    <row r="61" spans="1:12" s="245" customFormat="1">
      <c r="A61" s="380"/>
      <c r="B61" s="363"/>
      <c r="C61" s="363"/>
      <c r="D61" s="363"/>
      <c r="E61" s="345"/>
      <c r="F61" s="345"/>
      <c r="G61" s="345"/>
      <c r="H61" s="345"/>
      <c r="I61" s="345"/>
      <c r="J61" s="345"/>
    </row>
    <row r="62" spans="1:12" s="245" customFormat="1">
      <c r="A62" s="380"/>
      <c r="B62" s="363"/>
      <c r="C62" s="363"/>
      <c r="D62" s="363"/>
      <c r="E62" s="345"/>
      <c r="F62" s="345"/>
      <c r="G62" s="345"/>
      <c r="H62" s="345"/>
      <c r="I62" s="345"/>
      <c r="J62" s="345"/>
    </row>
    <row r="63" spans="1:12" s="245" customFormat="1">
      <c r="A63" s="380"/>
      <c r="B63" s="363"/>
      <c r="C63" s="363"/>
      <c r="D63" s="363"/>
      <c r="E63" s="345"/>
      <c r="F63" s="345"/>
      <c r="G63" s="345"/>
      <c r="H63" s="345"/>
      <c r="I63" s="345"/>
      <c r="J63" s="345"/>
    </row>
    <row r="64" spans="1:12" s="245" customFormat="1">
      <c r="A64" s="380"/>
      <c r="B64" s="363"/>
      <c r="C64" s="363"/>
      <c r="D64" s="363"/>
      <c r="E64" s="345"/>
      <c r="F64" s="345"/>
      <c r="G64" s="345"/>
      <c r="H64" s="345"/>
      <c r="I64" s="345"/>
      <c r="J64" s="345"/>
    </row>
    <row r="65" spans="1:10" s="245" customFormat="1">
      <c r="A65" s="380"/>
      <c r="B65" s="363"/>
      <c r="C65" s="363"/>
      <c r="D65" s="363"/>
      <c r="E65" s="345"/>
      <c r="F65" s="345"/>
      <c r="G65" s="345"/>
      <c r="H65" s="345"/>
      <c r="I65" s="345"/>
      <c r="J65" s="345"/>
    </row>
    <row r="66" spans="1:10" s="245" customFormat="1">
      <c r="A66" s="380"/>
      <c r="B66" s="363"/>
      <c r="C66" s="363"/>
      <c r="D66" s="363"/>
      <c r="E66" s="345"/>
      <c r="F66" s="345"/>
      <c r="G66" s="345"/>
      <c r="H66" s="345"/>
      <c r="I66" s="345"/>
      <c r="J66" s="345"/>
    </row>
    <row r="67" spans="1:10" s="245" customFormat="1">
      <c r="A67" s="380"/>
      <c r="B67" s="363"/>
      <c r="C67" s="363"/>
      <c r="D67" s="363"/>
      <c r="E67" s="345"/>
      <c r="F67" s="345"/>
      <c r="G67" s="345"/>
      <c r="H67" s="345"/>
      <c r="I67" s="345"/>
      <c r="J67" s="345"/>
    </row>
    <row r="68" spans="1:10" s="245" customFormat="1">
      <c r="A68" s="380"/>
      <c r="B68" s="363"/>
      <c r="C68" s="363"/>
      <c r="D68" s="363"/>
      <c r="E68" s="345"/>
      <c r="F68" s="345"/>
      <c r="G68" s="345"/>
      <c r="H68" s="345"/>
      <c r="I68" s="345"/>
      <c r="J68" s="345"/>
    </row>
    <row r="69" spans="1:10" s="245" customFormat="1">
      <c r="A69" s="380"/>
      <c r="B69" s="363"/>
      <c r="C69" s="363"/>
      <c r="D69" s="363"/>
      <c r="E69" s="345"/>
      <c r="F69" s="345"/>
      <c r="G69" s="345"/>
      <c r="H69" s="345"/>
      <c r="I69" s="345"/>
      <c r="J69" s="345"/>
    </row>
    <row r="70" spans="1:10" s="245" customFormat="1">
      <c r="A70" s="380"/>
      <c r="B70" s="363"/>
      <c r="C70" s="363"/>
      <c r="D70" s="363"/>
      <c r="E70" s="345"/>
      <c r="F70" s="345"/>
      <c r="G70" s="345"/>
      <c r="H70" s="345"/>
      <c r="I70" s="345"/>
      <c r="J70" s="345"/>
    </row>
    <row r="71" spans="1:10" s="245" customFormat="1">
      <c r="A71" s="380"/>
      <c r="B71" s="363"/>
      <c r="C71" s="363"/>
      <c r="D71" s="363"/>
      <c r="E71" s="345"/>
      <c r="F71" s="345"/>
      <c r="G71" s="345"/>
      <c r="H71" s="345"/>
      <c r="I71" s="345"/>
      <c r="J71" s="345"/>
    </row>
    <row r="72" spans="1:10" s="245" customFormat="1">
      <c r="A72" s="380"/>
      <c r="B72" s="363"/>
      <c r="C72" s="363"/>
      <c r="D72" s="363"/>
      <c r="E72" s="345"/>
      <c r="F72" s="345"/>
      <c r="G72" s="345"/>
      <c r="H72" s="345"/>
      <c r="I72" s="345"/>
      <c r="J72" s="345"/>
    </row>
    <row r="73" spans="1:10" s="245" customFormat="1">
      <c r="A73" s="380"/>
      <c r="B73" s="363"/>
      <c r="C73" s="363"/>
      <c r="D73" s="363"/>
      <c r="E73" s="345"/>
      <c r="F73" s="345"/>
      <c r="G73" s="345"/>
      <c r="H73" s="345"/>
      <c r="I73" s="345"/>
      <c r="J73" s="345"/>
    </row>
    <row r="74" spans="1:10" s="245" customFormat="1">
      <c r="A74" s="380"/>
      <c r="B74" s="363"/>
      <c r="C74" s="363"/>
      <c r="D74" s="363"/>
      <c r="E74" s="345"/>
      <c r="F74" s="345"/>
      <c r="G74" s="345"/>
      <c r="H74" s="345"/>
      <c r="I74" s="345"/>
      <c r="J74" s="345"/>
    </row>
    <row r="75" spans="1:10" s="245" customFormat="1">
      <c r="A75" s="363"/>
      <c r="B75" s="363"/>
      <c r="C75" s="363"/>
      <c r="D75" s="363"/>
      <c r="E75" s="345"/>
      <c r="F75" s="345"/>
      <c r="G75" s="345"/>
      <c r="H75" s="345"/>
      <c r="I75" s="345"/>
      <c r="J75" s="345"/>
    </row>
    <row r="76" spans="1:10" s="245" customFormat="1">
      <c r="A76" s="203"/>
      <c r="B76" s="203"/>
      <c r="C76" s="203"/>
      <c r="D76" s="203"/>
      <c r="E76" s="203"/>
      <c r="F76" s="203"/>
      <c r="G76" s="203"/>
      <c r="H76" s="203"/>
      <c r="I76" s="347"/>
      <c r="J76" s="203"/>
    </row>
    <row r="77" spans="1:10" s="245" customFormat="1">
      <c r="A77" s="203"/>
      <c r="B77" s="203"/>
      <c r="C77" s="203"/>
      <c r="D77" s="203"/>
      <c r="E77" s="203"/>
      <c r="F77" s="203"/>
      <c r="G77" s="203"/>
      <c r="H77" s="203"/>
      <c r="I77" s="347"/>
      <c r="J77" s="203"/>
    </row>
    <row r="78" spans="1:10" s="245" customFormat="1">
      <c r="A78" s="203"/>
      <c r="B78" s="203"/>
      <c r="C78" s="203"/>
      <c r="D78" s="203"/>
      <c r="E78" s="203"/>
      <c r="F78" s="203"/>
      <c r="G78" s="203"/>
      <c r="H78" s="203"/>
      <c r="I78" s="347"/>
      <c r="J78" s="203"/>
    </row>
    <row r="79" spans="1:10" s="245" customFormat="1">
      <c r="A79" s="203"/>
      <c r="B79" s="203"/>
      <c r="C79" s="203"/>
      <c r="D79" s="203"/>
      <c r="E79" s="203"/>
      <c r="F79" s="203"/>
      <c r="G79" s="203"/>
      <c r="H79" s="203"/>
      <c r="I79" s="347"/>
      <c r="J79" s="203"/>
    </row>
    <row r="80" spans="1:10" s="245" customFormat="1">
      <c r="A80" s="203"/>
      <c r="B80" s="203"/>
      <c r="C80" s="203"/>
      <c r="D80" s="203"/>
      <c r="E80" s="203"/>
      <c r="F80" s="203"/>
      <c r="G80" s="203"/>
      <c r="H80" s="203"/>
      <c r="I80" s="347"/>
      <c r="J80" s="203"/>
    </row>
    <row r="81" spans="1:10" s="245" customFormat="1" ht="19.5" customHeight="1">
      <c r="A81" s="203"/>
      <c r="B81" s="203"/>
      <c r="C81" s="203"/>
      <c r="D81" s="203"/>
      <c r="E81" s="203"/>
      <c r="F81" s="203"/>
      <c r="G81" s="203"/>
      <c r="H81" s="203"/>
      <c r="I81" s="347"/>
      <c r="J81" s="203"/>
    </row>
    <row r="82" spans="1:10" s="245" customFormat="1">
      <c r="A82" s="203"/>
      <c r="B82" s="203"/>
      <c r="C82" s="203"/>
      <c r="D82" s="203"/>
      <c r="E82" s="203"/>
      <c r="F82" s="203"/>
      <c r="G82" s="203"/>
      <c r="H82" s="203"/>
      <c r="I82" s="347"/>
      <c r="J82" s="203"/>
    </row>
    <row r="83" spans="1:10" s="245" customFormat="1">
      <c r="A83" s="203"/>
      <c r="B83" s="203"/>
      <c r="C83" s="203"/>
      <c r="D83" s="203"/>
      <c r="E83" s="203"/>
      <c r="F83" s="203"/>
      <c r="G83" s="203"/>
      <c r="H83" s="347"/>
      <c r="I83" s="347"/>
      <c r="J83" s="203"/>
    </row>
    <row r="84" spans="1:10" s="245" customFormat="1">
      <c r="A84" s="203"/>
      <c r="B84" s="203"/>
      <c r="C84" s="203"/>
      <c r="D84" s="203"/>
      <c r="E84" s="203"/>
      <c r="F84" s="203"/>
      <c r="G84" s="203"/>
      <c r="H84" s="203"/>
      <c r="I84" s="203"/>
      <c r="J84" s="203"/>
    </row>
    <row r="85" spans="1:10" s="245" customFormat="1">
      <c r="A85" s="203"/>
      <c r="B85" s="203"/>
      <c r="C85" s="203"/>
      <c r="D85" s="203"/>
      <c r="E85" s="203"/>
      <c r="F85" s="203"/>
      <c r="G85" s="203"/>
      <c r="H85" s="203"/>
      <c r="I85" s="203"/>
      <c r="J85" s="203"/>
    </row>
    <row r="86" spans="1:10" s="245" customFormat="1">
      <c r="A86" s="203"/>
      <c r="B86" s="203"/>
      <c r="C86" s="203"/>
      <c r="D86" s="203"/>
      <c r="E86" s="203"/>
      <c r="F86" s="374"/>
      <c r="G86" s="203"/>
      <c r="H86" s="203"/>
      <c r="I86" s="203"/>
      <c r="J86" s="203"/>
    </row>
    <row r="87" spans="1:10" s="245" customFormat="1">
      <c r="A87" s="203"/>
      <c r="B87" s="203"/>
      <c r="C87" s="203"/>
      <c r="D87" s="203"/>
      <c r="E87" s="203"/>
      <c r="F87" s="374"/>
      <c r="G87" s="203"/>
      <c r="H87" s="203"/>
      <c r="I87" s="375"/>
      <c r="J87" s="203"/>
    </row>
    <row r="88" spans="1:10" s="245" customFormat="1" ht="21.75">
      <c r="I88" s="361"/>
    </row>
    <row r="89" spans="1:10" s="245" customFormat="1" ht="21.75"/>
    <row r="90" spans="1:10" s="245" customFormat="1" ht="21.75">
      <c r="I90" s="362"/>
    </row>
    <row r="91" spans="1:10" s="245" customFormat="1" ht="21.75"/>
    <row r="92" spans="1:10" s="245" customFormat="1" ht="21.75"/>
    <row r="93" spans="1:10" s="245" customFormat="1" ht="21.75"/>
    <row r="94" spans="1:10" s="245" customFormat="1" ht="21.75"/>
    <row r="95" spans="1:10" s="245" customFormat="1" ht="21.75"/>
    <row r="96" spans="1:10" s="245" customFormat="1" ht="21.75"/>
    <row r="97" s="245" customFormat="1" ht="21.75"/>
    <row r="98" s="245" customFormat="1" ht="21.75"/>
    <row r="99" s="245" customFormat="1" ht="21.75"/>
    <row r="100" s="245" customFormat="1" ht="21.75"/>
    <row r="101" s="245" customFormat="1" ht="21.75"/>
    <row r="102" s="245" customFormat="1" ht="21.75"/>
    <row r="103" s="245" customFormat="1" ht="21.75"/>
    <row r="104" s="245" customFormat="1" ht="21.75"/>
    <row r="105" s="245" customFormat="1" ht="21.75"/>
    <row r="106" s="245" customFormat="1" ht="21.75"/>
    <row r="107" s="245" customFormat="1" ht="21.75"/>
    <row r="108" s="238" customFormat="1" ht="21.75"/>
    <row r="109" s="238" customFormat="1" ht="21.75"/>
    <row r="110" s="238" customFormat="1" ht="21.75"/>
    <row r="111" s="238" customFormat="1" ht="21.75"/>
    <row r="112" s="238" customFormat="1" ht="21.75"/>
    <row r="113" s="238" customFormat="1" ht="21.75"/>
    <row r="114" s="238" customFormat="1" ht="21.75"/>
    <row r="115" s="238" customFormat="1" ht="21.75"/>
    <row r="116" s="238" customFormat="1" ht="21.75"/>
    <row r="117" s="238" customFormat="1" ht="21.75"/>
    <row r="118" s="238" customFormat="1" ht="21.75"/>
    <row r="119" s="238" customFormat="1" ht="21.75"/>
    <row r="120" s="238" customFormat="1" ht="21.75"/>
    <row r="121" s="238" customFormat="1" ht="21.75"/>
    <row r="122" s="238" customFormat="1" ht="21.75"/>
    <row r="123" s="238" customFormat="1" ht="21.75"/>
    <row r="124" s="238" customFormat="1" ht="21.75"/>
    <row r="125" s="238" customFormat="1" ht="21.75"/>
    <row r="126" s="238" customFormat="1" ht="21.75"/>
    <row r="127" s="238" customFormat="1" ht="21.75"/>
    <row r="128" s="238" customFormat="1" ht="21.75"/>
    <row r="129" s="238" customFormat="1" ht="21.75"/>
    <row r="130" s="238" customFormat="1" ht="21.75"/>
    <row r="131" s="238" customFormat="1" ht="21.75"/>
    <row r="132" s="238" customFormat="1" ht="21.75"/>
    <row r="133" s="238" customFormat="1" ht="21.75"/>
    <row r="134" s="238" customFormat="1" ht="21.75"/>
    <row r="135" s="238" customFormat="1" ht="21.75"/>
    <row r="136" s="238" customFormat="1" ht="21.75"/>
    <row r="137" s="238" customFormat="1" ht="21.75"/>
    <row r="138" s="238" customFormat="1" ht="21.75"/>
    <row r="139" s="238" customFormat="1" ht="21.75"/>
    <row r="140" s="238" customFormat="1" ht="21.75"/>
    <row r="141" s="238" customFormat="1" ht="21.75"/>
    <row r="142" s="238" customFormat="1" ht="21.75"/>
    <row r="143" s="238" customFormat="1" ht="21.75"/>
    <row r="144" s="238" customFormat="1" ht="21.75"/>
    <row r="145" s="238" customFormat="1" ht="21.75"/>
    <row r="146" s="238" customFormat="1" ht="21.75"/>
    <row r="147" s="238" customFormat="1" ht="21.75"/>
    <row r="148" s="238" customFormat="1" ht="21.75"/>
    <row r="149" s="238" customFormat="1" ht="21.75"/>
    <row r="150" s="238" customFormat="1" ht="21.75"/>
    <row r="151" s="238" customFormat="1" ht="21.75"/>
    <row r="152" s="238" customFormat="1" ht="21.75"/>
    <row r="153" s="238" customFormat="1" ht="21.75"/>
    <row r="154" s="238" customFormat="1" ht="21.75"/>
    <row r="155" s="238" customFormat="1" ht="21.75"/>
    <row r="156" s="238" customFormat="1" ht="21.75"/>
    <row r="157" s="238" customFormat="1" ht="21.75"/>
    <row r="158" s="238" customFormat="1" ht="21.75"/>
    <row r="159" s="238" customFormat="1" ht="21.75"/>
    <row r="160" s="238" customFormat="1" ht="21.75"/>
  </sheetData>
  <mergeCells count="92">
    <mergeCell ref="A1:J1"/>
    <mergeCell ref="A2:J2"/>
    <mergeCell ref="A3:J3"/>
    <mergeCell ref="A4:B4"/>
    <mergeCell ref="C4:D4"/>
    <mergeCell ref="E4:F4"/>
    <mergeCell ref="G4:H4"/>
    <mergeCell ref="E8:F8"/>
    <mergeCell ref="G6:H6"/>
    <mergeCell ref="G7:H7"/>
    <mergeCell ref="G8:H8"/>
    <mergeCell ref="A9:B9"/>
    <mergeCell ref="C9:D9"/>
    <mergeCell ref="E9:F9"/>
    <mergeCell ref="G9:H9"/>
    <mergeCell ref="A10:F10"/>
    <mergeCell ref="G10:H10"/>
    <mergeCell ref="K10:L10"/>
    <mergeCell ref="A5:B5"/>
    <mergeCell ref="C5:D5"/>
    <mergeCell ref="E5:F5"/>
    <mergeCell ref="G5:H5"/>
    <mergeCell ref="C6:D6"/>
    <mergeCell ref="C7:D7"/>
    <mergeCell ref="E6:F6"/>
    <mergeCell ref="K9:L9"/>
    <mergeCell ref="A6:B6"/>
    <mergeCell ref="A7:B7"/>
    <mergeCell ref="A8:B8"/>
    <mergeCell ref="C8:D8"/>
    <mergeCell ref="E7:F7"/>
    <mergeCell ref="A46:J46"/>
    <mergeCell ref="A29:B29"/>
    <mergeCell ref="C29:D29"/>
    <mergeCell ref="G29:H29"/>
    <mergeCell ref="A30:B30"/>
    <mergeCell ref="A23:J23"/>
    <mergeCell ref="A24:J24"/>
    <mergeCell ref="A25:J25"/>
    <mergeCell ref="I27:I28"/>
    <mergeCell ref="J27:J28"/>
    <mergeCell ref="A45:J45"/>
    <mergeCell ref="C30:D30"/>
    <mergeCell ref="G30:H30"/>
    <mergeCell ref="A31:B31"/>
    <mergeCell ref="C31:D31"/>
    <mergeCell ref="G31:H31"/>
    <mergeCell ref="A32:B32"/>
    <mergeCell ref="C32:D32"/>
    <mergeCell ref="G32:H32"/>
    <mergeCell ref="A35:B35"/>
    <mergeCell ref="C35:D35"/>
    <mergeCell ref="G35:H35"/>
    <mergeCell ref="A36:F36"/>
    <mergeCell ref="G36:H36"/>
    <mergeCell ref="K27:K28"/>
    <mergeCell ref="L27:L28"/>
    <mergeCell ref="G27:H28"/>
    <mergeCell ref="A27:B28"/>
    <mergeCell ref="C27:D28"/>
    <mergeCell ref="E27:E28"/>
    <mergeCell ref="F27:F28"/>
    <mergeCell ref="A52:B52"/>
    <mergeCell ref="C52:D52"/>
    <mergeCell ref="G52:H52"/>
    <mergeCell ref="A47:J47"/>
    <mergeCell ref="A49:B50"/>
    <mergeCell ref="C49:D50"/>
    <mergeCell ref="E49:E50"/>
    <mergeCell ref="F49:F50"/>
    <mergeCell ref="G49:H50"/>
    <mergeCell ref="I49:I50"/>
    <mergeCell ref="J49:J50"/>
    <mergeCell ref="K49:K50"/>
    <mergeCell ref="L49:L50"/>
    <mergeCell ref="A51:B51"/>
    <mergeCell ref="C51:D51"/>
    <mergeCell ref="G51:H51"/>
    <mergeCell ref="A58:F58"/>
    <mergeCell ref="G58:H58"/>
    <mergeCell ref="C53:D54"/>
    <mergeCell ref="A53:B54"/>
    <mergeCell ref="E53:E54"/>
    <mergeCell ref="F53:F54"/>
    <mergeCell ref="G53:H54"/>
    <mergeCell ref="I53:I54"/>
    <mergeCell ref="J53:J54"/>
    <mergeCell ref="K53:K54"/>
    <mergeCell ref="L53:L54"/>
    <mergeCell ref="A57:B57"/>
    <mergeCell ref="C57:D57"/>
    <mergeCell ref="G57:H57"/>
  </mergeCells>
  <pageMargins left="0.46" right="0.23622047244094491" top="0.59055118110236227" bottom="0.17" header="0.25" footer="0.34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77"/>
  <sheetViews>
    <sheetView topLeftCell="A559" workbookViewId="0">
      <selection activeCell="A570" sqref="A570"/>
    </sheetView>
  </sheetViews>
  <sheetFormatPr defaultRowHeight="24"/>
  <cols>
    <col min="1" max="1" width="9.5" style="27" customWidth="1"/>
    <col min="2" max="2" width="3.375" style="27" customWidth="1"/>
    <col min="3" max="3" width="33.75" style="27" customWidth="1"/>
    <col min="4" max="4" width="9.75" style="27" customWidth="1"/>
    <col min="5" max="5" width="13.625" style="27" customWidth="1"/>
    <col min="6" max="6" width="14.75" style="27" customWidth="1"/>
    <col min="7" max="7" width="14.25" style="27" customWidth="1"/>
    <col min="8" max="16384" width="9" style="27"/>
  </cols>
  <sheetData>
    <row r="1" spans="1:6" ht="30.75">
      <c r="A1" s="517" t="s">
        <v>0</v>
      </c>
      <c r="B1" s="517"/>
      <c r="C1" s="517"/>
      <c r="D1" s="517"/>
      <c r="E1" s="517"/>
      <c r="F1" s="517"/>
    </row>
    <row r="2" spans="1:6" ht="20.25" customHeight="1">
      <c r="A2" s="59"/>
      <c r="B2" s="59"/>
      <c r="C2" s="59"/>
      <c r="D2" s="59"/>
      <c r="E2" s="58" t="s">
        <v>39</v>
      </c>
      <c r="F2" s="57" t="s">
        <v>40</v>
      </c>
    </row>
    <row r="3" spans="1:6" ht="21" customHeight="1">
      <c r="A3" s="56" t="s">
        <v>41</v>
      </c>
      <c r="B3" s="56"/>
      <c r="C3" s="56"/>
      <c r="D3" s="56"/>
      <c r="E3" s="122" t="s">
        <v>42</v>
      </c>
      <c r="F3" s="121" t="s">
        <v>43</v>
      </c>
    </row>
    <row r="4" spans="1:6" ht="21" customHeight="1">
      <c r="A4" s="53" t="s">
        <v>44</v>
      </c>
      <c r="B4" s="53"/>
      <c r="C4" s="53"/>
      <c r="D4" s="52"/>
      <c r="E4" s="52"/>
      <c r="F4" s="52"/>
    </row>
    <row r="5" spans="1:6" ht="20.25" customHeight="1">
      <c r="A5" s="519" t="s">
        <v>7</v>
      </c>
      <c r="B5" s="520"/>
      <c r="C5" s="60"/>
      <c r="D5" s="51" t="s">
        <v>1</v>
      </c>
      <c r="E5" s="51" t="s">
        <v>8</v>
      </c>
      <c r="F5" s="51" t="s">
        <v>9</v>
      </c>
    </row>
    <row r="6" spans="1:6" ht="22.5" customHeight="1">
      <c r="A6" s="120" t="s">
        <v>45</v>
      </c>
      <c r="B6" s="119"/>
      <c r="C6" s="70"/>
      <c r="D6" s="41" t="s">
        <v>46</v>
      </c>
      <c r="E6" s="84">
        <v>284677</v>
      </c>
      <c r="F6" s="117"/>
    </row>
    <row r="7" spans="1:6" ht="22.5" customHeight="1">
      <c r="A7" s="116" t="s">
        <v>47</v>
      </c>
      <c r="B7" s="118"/>
      <c r="C7" s="70"/>
      <c r="D7" s="41" t="s">
        <v>48</v>
      </c>
      <c r="E7" s="84">
        <v>85773.39</v>
      </c>
      <c r="F7" s="117"/>
    </row>
    <row r="8" spans="1:6" ht="22.5" customHeight="1">
      <c r="A8" s="116" t="s">
        <v>49</v>
      </c>
      <c r="B8" s="118"/>
      <c r="C8" s="70"/>
      <c r="D8" s="41" t="s">
        <v>50</v>
      </c>
      <c r="E8" s="84">
        <v>3190</v>
      </c>
      <c r="F8" s="117"/>
    </row>
    <row r="9" spans="1:6" ht="22.5" customHeight="1">
      <c r="A9" s="116" t="s">
        <v>51</v>
      </c>
      <c r="B9" s="118"/>
      <c r="C9" s="70"/>
      <c r="D9" s="41" t="s">
        <v>52</v>
      </c>
      <c r="E9" s="84">
        <v>1371</v>
      </c>
      <c r="F9" s="117"/>
    </row>
    <row r="10" spans="1:6" ht="22.5" customHeight="1">
      <c r="A10" s="116" t="s">
        <v>53</v>
      </c>
      <c r="B10" s="118"/>
      <c r="C10" s="70"/>
      <c r="D10" s="41" t="s">
        <v>54</v>
      </c>
      <c r="E10" s="84">
        <v>785</v>
      </c>
      <c r="F10" s="117"/>
    </row>
    <row r="11" spans="1:6" s="52" customFormat="1" ht="22.5" customHeight="1">
      <c r="A11" s="116" t="s">
        <v>55</v>
      </c>
      <c r="B11" s="63"/>
      <c r="C11" s="67"/>
      <c r="D11" s="41" t="s">
        <v>56</v>
      </c>
      <c r="E11" s="45">
        <v>2400</v>
      </c>
      <c r="F11" s="45"/>
    </row>
    <row r="12" spans="1:6" s="52" customFormat="1" ht="22.5" customHeight="1">
      <c r="A12" s="116" t="s">
        <v>57</v>
      </c>
      <c r="B12" s="63"/>
      <c r="C12" s="67"/>
      <c r="D12" s="41" t="s">
        <v>58</v>
      </c>
      <c r="E12" s="45">
        <v>29758</v>
      </c>
      <c r="F12" s="45"/>
    </row>
    <row r="13" spans="1:6" s="52" customFormat="1" ht="22.5" customHeight="1">
      <c r="A13" s="116" t="s">
        <v>59</v>
      </c>
      <c r="B13" s="63"/>
      <c r="C13" s="67"/>
      <c r="D13" s="41" t="s">
        <v>60</v>
      </c>
      <c r="E13" s="45">
        <v>400</v>
      </c>
      <c r="F13" s="45"/>
    </row>
    <row r="14" spans="1:6" s="52" customFormat="1" ht="22.5" customHeight="1">
      <c r="A14" s="116" t="s">
        <v>61</v>
      </c>
      <c r="B14" s="63"/>
      <c r="C14" s="67"/>
      <c r="D14" s="41" t="s">
        <v>62</v>
      </c>
      <c r="E14" s="45">
        <v>370</v>
      </c>
      <c r="F14" s="45"/>
    </row>
    <row r="15" spans="1:6" s="52" customFormat="1" ht="22.5" customHeight="1">
      <c r="A15" s="116" t="s">
        <v>63</v>
      </c>
      <c r="B15" s="49"/>
      <c r="C15" s="48"/>
      <c r="D15" s="41" t="s">
        <v>64</v>
      </c>
      <c r="E15" s="45">
        <v>310580.44</v>
      </c>
      <c r="F15" s="84"/>
    </row>
    <row r="16" spans="1:6" s="52" customFormat="1" ht="22.5" customHeight="1">
      <c r="A16" s="116" t="s">
        <v>65</v>
      </c>
      <c r="B16" s="43"/>
      <c r="C16" s="42"/>
      <c r="D16" s="41" t="s">
        <v>66</v>
      </c>
      <c r="E16" s="45">
        <v>20000</v>
      </c>
      <c r="F16" s="45"/>
    </row>
    <row r="17" spans="1:6" s="52" customFormat="1" ht="22.5" customHeight="1">
      <c r="A17" s="116" t="s">
        <v>67</v>
      </c>
      <c r="B17" s="43"/>
      <c r="C17" s="42"/>
      <c r="D17" s="41" t="s">
        <v>68</v>
      </c>
      <c r="E17" s="45">
        <v>1060</v>
      </c>
      <c r="F17" s="45"/>
    </row>
    <row r="18" spans="1:6" s="52" customFormat="1" ht="22.5" customHeight="1">
      <c r="A18" s="116" t="s">
        <v>69</v>
      </c>
      <c r="B18" s="43"/>
      <c r="C18" s="42"/>
      <c r="D18" s="41" t="s">
        <v>70</v>
      </c>
      <c r="E18" s="45">
        <v>420215.61</v>
      </c>
      <c r="F18" s="45"/>
    </row>
    <row r="19" spans="1:6" s="52" customFormat="1" ht="22.5" customHeight="1">
      <c r="A19" s="116" t="s">
        <v>71</v>
      </c>
      <c r="B19" s="43"/>
      <c r="C19" s="42"/>
      <c r="D19" s="41" t="s">
        <v>72</v>
      </c>
      <c r="E19" s="45">
        <v>2214630.41</v>
      </c>
      <c r="F19" s="45"/>
    </row>
    <row r="20" spans="1:6" s="52" customFormat="1" ht="22.5" customHeight="1">
      <c r="A20" s="116" t="s">
        <v>73</v>
      </c>
      <c r="B20" s="43"/>
      <c r="C20" s="42"/>
      <c r="D20" s="41" t="s">
        <v>74</v>
      </c>
      <c r="E20" s="45">
        <v>7206310.6399999997</v>
      </c>
      <c r="F20" s="45"/>
    </row>
    <row r="21" spans="1:6" s="52" customFormat="1" ht="22.5" customHeight="1">
      <c r="A21" s="116" t="s">
        <v>75</v>
      </c>
      <c r="B21" s="43"/>
      <c r="C21" s="42"/>
      <c r="D21" s="41" t="s">
        <v>76</v>
      </c>
      <c r="E21" s="45">
        <v>123536.47</v>
      </c>
      <c r="F21" s="45"/>
    </row>
    <row r="22" spans="1:6" s="52" customFormat="1" ht="22.5" customHeight="1">
      <c r="A22" s="116" t="s">
        <v>77</v>
      </c>
      <c r="B22" s="43"/>
      <c r="C22" s="42"/>
      <c r="D22" s="41" t="s">
        <v>78</v>
      </c>
      <c r="E22" s="45">
        <v>1055870.6000000001</v>
      </c>
      <c r="F22" s="45"/>
    </row>
    <row r="23" spans="1:6" s="52" customFormat="1" ht="22.5" customHeight="1">
      <c r="A23" s="116" t="s">
        <v>79</v>
      </c>
      <c r="B23" s="43"/>
      <c r="C23" s="42"/>
      <c r="D23" s="41" t="s">
        <v>80</v>
      </c>
      <c r="E23" s="45">
        <v>1819255.72</v>
      </c>
      <c r="F23" s="45"/>
    </row>
    <row r="24" spans="1:6" s="52" customFormat="1" ht="22.5" customHeight="1">
      <c r="A24" s="116" t="s">
        <v>81</v>
      </c>
      <c r="B24" s="43"/>
      <c r="C24" s="42"/>
      <c r="D24" s="41" t="s">
        <v>82</v>
      </c>
      <c r="E24" s="45">
        <v>42268.1</v>
      </c>
      <c r="F24" s="45"/>
    </row>
    <row r="25" spans="1:6" s="52" customFormat="1" ht="22.5" customHeight="1">
      <c r="A25" s="116" t="s">
        <v>83</v>
      </c>
      <c r="B25" s="43"/>
      <c r="C25" s="42"/>
      <c r="D25" s="41" t="s">
        <v>84</v>
      </c>
      <c r="E25" s="45">
        <v>52266.67</v>
      </c>
      <c r="F25" s="45"/>
    </row>
    <row r="26" spans="1:6" s="52" customFormat="1" ht="22.5" customHeight="1">
      <c r="A26" s="44" t="s">
        <v>85</v>
      </c>
      <c r="B26" s="43"/>
      <c r="C26" s="42"/>
      <c r="D26" s="41" t="s">
        <v>86</v>
      </c>
      <c r="E26" s="45">
        <v>698722</v>
      </c>
      <c r="F26" s="45"/>
    </row>
    <row r="27" spans="1:6" s="52" customFormat="1" ht="22.5" customHeight="1">
      <c r="A27" s="44" t="s">
        <v>87</v>
      </c>
      <c r="B27" s="43"/>
      <c r="C27" s="42"/>
      <c r="D27" s="41" t="s">
        <v>88</v>
      </c>
      <c r="E27" s="45">
        <v>135.80000000000001</v>
      </c>
      <c r="F27" s="45"/>
    </row>
    <row r="28" spans="1:6" s="52" customFormat="1" ht="22.5" customHeight="1">
      <c r="A28" s="44" t="s">
        <v>89</v>
      </c>
      <c r="B28" s="43"/>
      <c r="C28" s="42"/>
      <c r="D28" s="41" t="s">
        <v>90</v>
      </c>
      <c r="E28" s="45">
        <v>3684776</v>
      </c>
      <c r="F28" s="45"/>
    </row>
    <row r="29" spans="1:6" s="52" customFormat="1" ht="22.5" customHeight="1">
      <c r="A29" s="44" t="s">
        <v>91</v>
      </c>
      <c r="B29" s="43"/>
      <c r="C29" s="42"/>
      <c r="D29" s="41" t="s">
        <v>92</v>
      </c>
      <c r="E29" s="45">
        <v>1041209</v>
      </c>
      <c r="F29" s="45"/>
    </row>
    <row r="30" spans="1:6" s="52" customFormat="1" ht="22.5" customHeight="1">
      <c r="A30" s="44" t="s">
        <v>93</v>
      </c>
      <c r="B30" s="43"/>
      <c r="C30" s="42"/>
      <c r="D30" s="41" t="s">
        <v>94</v>
      </c>
      <c r="E30" s="45">
        <v>3437073</v>
      </c>
      <c r="F30" s="45"/>
    </row>
    <row r="31" spans="1:6" s="52" customFormat="1" ht="22.5" customHeight="1">
      <c r="A31" s="44" t="s">
        <v>95</v>
      </c>
      <c r="C31" s="101" t="s">
        <v>96</v>
      </c>
      <c r="D31" s="41" t="s">
        <v>97</v>
      </c>
      <c r="E31" s="45">
        <v>4568800</v>
      </c>
      <c r="F31" s="45"/>
    </row>
    <row r="32" spans="1:6" s="52" customFormat="1" ht="20.25" customHeight="1">
      <c r="A32" s="44"/>
      <c r="C32" s="101" t="s">
        <v>98</v>
      </c>
      <c r="D32" s="41" t="s">
        <v>97</v>
      </c>
      <c r="E32" s="45">
        <v>1026400</v>
      </c>
      <c r="F32" s="45"/>
    </row>
    <row r="33" spans="1:6" s="52" customFormat="1" ht="20.25" customHeight="1">
      <c r="A33" s="44"/>
      <c r="C33" s="101" t="s">
        <v>99</v>
      </c>
      <c r="D33" s="41" t="s">
        <v>97</v>
      </c>
      <c r="E33" s="45">
        <v>997717.75</v>
      </c>
      <c r="F33" s="45"/>
    </row>
    <row r="34" spans="1:6" s="52" customFormat="1" ht="21" customHeight="1">
      <c r="A34" s="44"/>
      <c r="C34" s="101" t="s">
        <v>100</v>
      </c>
      <c r="D34" s="41" t="s">
        <v>97</v>
      </c>
      <c r="E34" s="45">
        <v>225780.49</v>
      </c>
      <c r="F34" s="45"/>
    </row>
    <row r="35" spans="1:6" s="52" customFormat="1" ht="21" customHeight="1">
      <c r="A35" s="44"/>
      <c r="C35" s="101" t="s">
        <v>101</v>
      </c>
      <c r="D35" s="41" t="s">
        <v>97</v>
      </c>
      <c r="E35" s="45">
        <v>24000</v>
      </c>
      <c r="F35" s="45"/>
    </row>
    <row r="36" spans="1:6" s="52" customFormat="1" ht="21" customHeight="1">
      <c r="A36" s="115" t="s">
        <v>102</v>
      </c>
      <c r="B36" s="114"/>
      <c r="C36" s="113"/>
      <c r="D36" s="112" t="s">
        <v>94</v>
      </c>
      <c r="E36" s="111">
        <v>5545000</v>
      </c>
      <c r="F36" s="111"/>
    </row>
    <row r="37" spans="1:6" s="52" customFormat="1">
      <c r="A37" s="43"/>
      <c r="B37" s="43"/>
      <c r="C37" s="43"/>
      <c r="D37" s="110" t="s">
        <v>103</v>
      </c>
      <c r="E37" s="109"/>
      <c r="F37" s="109"/>
    </row>
    <row r="38" spans="1:6" s="52" customFormat="1" ht="27.75">
      <c r="A38" s="519" t="s">
        <v>7</v>
      </c>
      <c r="B38" s="520"/>
      <c r="C38" s="521"/>
      <c r="D38" s="51" t="s">
        <v>1</v>
      </c>
      <c r="E38" s="108" t="s">
        <v>8</v>
      </c>
      <c r="F38" s="108" t="s">
        <v>9</v>
      </c>
    </row>
    <row r="39" spans="1:6" s="52" customFormat="1">
      <c r="A39" s="50"/>
      <c r="B39" s="107" t="s">
        <v>104</v>
      </c>
      <c r="C39" s="106"/>
      <c r="D39" s="103">
        <v>5210000</v>
      </c>
      <c r="E39" s="45"/>
      <c r="F39" s="45">
        <v>2571120</v>
      </c>
    </row>
    <row r="40" spans="1:6" s="52" customFormat="1">
      <c r="A40" s="44"/>
      <c r="B40" s="43" t="s">
        <v>105</v>
      </c>
      <c r="C40" s="42"/>
      <c r="D40" s="103">
        <v>5220000</v>
      </c>
      <c r="E40" s="45"/>
      <c r="F40" s="45">
        <v>4982468</v>
      </c>
    </row>
    <row r="41" spans="1:6" s="52" customFormat="1">
      <c r="A41" s="44"/>
      <c r="B41" s="43" t="s">
        <v>24</v>
      </c>
      <c r="C41" s="42"/>
      <c r="D41" s="41" t="s">
        <v>106</v>
      </c>
      <c r="E41" s="45"/>
      <c r="F41" s="45">
        <v>508391.75</v>
      </c>
    </row>
    <row r="42" spans="1:6" s="52" customFormat="1">
      <c r="A42" s="44"/>
      <c r="B42" s="43" t="s">
        <v>25</v>
      </c>
      <c r="C42" s="42"/>
      <c r="D42" s="41" t="s">
        <v>107</v>
      </c>
      <c r="E42" s="45"/>
      <c r="F42" s="45">
        <v>1669472.86</v>
      </c>
    </row>
    <row r="43" spans="1:6" s="52" customFormat="1">
      <c r="A43" s="44"/>
      <c r="B43" s="43" t="s">
        <v>26</v>
      </c>
      <c r="C43" s="42"/>
      <c r="D43" s="105" t="s">
        <v>108</v>
      </c>
      <c r="E43" s="104"/>
      <c r="F43" s="45">
        <v>1464121.79</v>
      </c>
    </row>
    <row r="44" spans="1:6" s="52" customFormat="1">
      <c r="A44" s="44"/>
      <c r="B44" s="43" t="s">
        <v>27</v>
      </c>
      <c r="C44" s="42"/>
      <c r="D44" s="41" t="s">
        <v>109</v>
      </c>
      <c r="E44" s="45"/>
      <c r="F44" s="45">
        <v>335684</v>
      </c>
    </row>
    <row r="45" spans="1:6" s="52" customFormat="1">
      <c r="A45" s="44"/>
      <c r="B45" s="43" t="s">
        <v>28</v>
      </c>
      <c r="C45" s="42"/>
      <c r="D45" s="41" t="s">
        <v>110</v>
      </c>
      <c r="E45" s="45"/>
      <c r="F45" s="45">
        <v>70600</v>
      </c>
    </row>
    <row r="46" spans="1:6" s="52" customFormat="1">
      <c r="A46" s="44"/>
      <c r="B46" s="43" t="s">
        <v>29</v>
      </c>
      <c r="C46" s="42"/>
      <c r="D46" s="41" t="s">
        <v>111</v>
      </c>
      <c r="E46" s="45"/>
      <c r="F46" s="45">
        <v>2029000</v>
      </c>
    </row>
    <row r="47" spans="1:6" s="52" customFormat="1">
      <c r="A47" s="44"/>
      <c r="B47" s="43" t="s">
        <v>30</v>
      </c>
      <c r="C47" s="43"/>
      <c r="D47" s="41" t="s">
        <v>112</v>
      </c>
      <c r="E47" s="45"/>
      <c r="F47" s="45">
        <v>15000</v>
      </c>
    </row>
    <row r="48" spans="1:6" s="52" customFormat="1">
      <c r="A48" s="44"/>
      <c r="B48" s="43" t="s">
        <v>31</v>
      </c>
      <c r="C48" s="43"/>
      <c r="D48" s="41" t="s">
        <v>113</v>
      </c>
      <c r="E48" s="45" t="s">
        <v>114</v>
      </c>
      <c r="F48" s="45">
        <v>634273</v>
      </c>
    </row>
    <row r="49" spans="1:6" s="52" customFormat="1">
      <c r="A49" s="44"/>
      <c r="B49" s="43" t="s">
        <v>32</v>
      </c>
      <c r="C49" s="43"/>
      <c r="D49" s="41" t="s">
        <v>115</v>
      </c>
      <c r="E49" s="45"/>
      <c r="F49" s="45">
        <v>2036000</v>
      </c>
    </row>
    <row r="50" spans="1:6" s="52" customFormat="1">
      <c r="A50" s="44"/>
      <c r="B50" s="43" t="s">
        <v>95</v>
      </c>
      <c r="C50" s="43"/>
      <c r="D50" s="41"/>
      <c r="E50" s="45"/>
      <c r="F50" s="45"/>
    </row>
    <row r="51" spans="1:6" s="52" customFormat="1">
      <c r="A51" s="44"/>
      <c r="C51" s="101" t="s">
        <v>116</v>
      </c>
      <c r="D51" s="41" t="s">
        <v>117</v>
      </c>
      <c r="E51" s="45"/>
      <c r="F51" s="45">
        <v>757700</v>
      </c>
    </row>
    <row r="52" spans="1:6" s="52" customFormat="1">
      <c r="A52" s="44"/>
      <c r="C52" s="101" t="s">
        <v>118</v>
      </c>
      <c r="D52" s="41" t="s">
        <v>119</v>
      </c>
      <c r="E52" s="45"/>
      <c r="F52" s="45">
        <v>4568800</v>
      </c>
    </row>
    <row r="53" spans="1:6" s="52" customFormat="1">
      <c r="A53" s="44"/>
      <c r="C53" s="101" t="s">
        <v>120</v>
      </c>
      <c r="D53" s="41" t="s">
        <v>121</v>
      </c>
      <c r="E53" s="45"/>
      <c r="F53" s="45">
        <v>1026400</v>
      </c>
    </row>
    <row r="54" spans="1:6" s="52" customFormat="1">
      <c r="A54" s="44"/>
      <c r="C54" s="101" t="s">
        <v>122</v>
      </c>
      <c r="D54" s="41" t="s">
        <v>123</v>
      </c>
      <c r="E54" s="45"/>
      <c r="F54" s="45">
        <v>18000</v>
      </c>
    </row>
    <row r="55" spans="1:6" s="52" customFormat="1">
      <c r="A55" s="44"/>
      <c r="B55" s="43" t="s">
        <v>124</v>
      </c>
      <c r="C55" s="42"/>
      <c r="D55" s="103">
        <v>7220100</v>
      </c>
      <c r="E55" s="45"/>
      <c r="F55" s="45">
        <v>587656</v>
      </c>
    </row>
    <row r="56" spans="1:6" s="52" customFormat="1">
      <c r="A56" s="44"/>
      <c r="B56" s="43" t="s">
        <v>125</v>
      </c>
      <c r="C56" s="42"/>
      <c r="D56" s="41" t="s">
        <v>126</v>
      </c>
      <c r="E56" s="45"/>
      <c r="F56" s="45">
        <v>246400</v>
      </c>
    </row>
    <row r="57" spans="1:6" s="52" customFormat="1">
      <c r="A57" s="44"/>
      <c r="B57" s="101" t="s">
        <v>127</v>
      </c>
      <c r="C57" s="102"/>
      <c r="D57" s="41" t="s">
        <v>128</v>
      </c>
      <c r="E57" s="45"/>
      <c r="F57" s="45">
        <v>12320</v>
      </c>
    </row>
    <row r="58" spans="1:6" s="52" customFormat="1">
      <c r="A58" s="44"/>
      <c r="B58" s="101" t="s">
        <v>129</v>
      </c>
      <c r="C58" s="102"/>
      <c r="D58" s="41" t="s">
        <v>130</v>
      </c>
      <c r="E58" s="45"/>
      <c r="F58" s="45">
        <v>17041.75</v>
      </c>
    </row>
    <row r="59" spans="1:6" s="52" customFormat="1">
      <c r="A59" s="44"/>
      <c r="B59" s="101" t="s">
        <v>131</v>
      </c>
      <c r="C59" s="102"/>
      <c r="D59" s="41" t="s">
        <v>132</v>
      </c>
      <c r="E59" s="45"/>
      <c r="F59" s="45">
        <v>134300</v>
      </c>
    </row>
    <row r="60" spans="1:6" s="52" customFormat="1">
      <c r="A60" s="44"/>
      <c r="B60" s="101" t="s">
        <v>133</v>
      </c>
      <c r="C60" s="102"/>
      <c r="D60" s="41" t="s">
        <v>134</v>
      </c>
      <c r="E60" s="45"/>
      <c r="F60" s="45">
        <v>24000</v>
      </c>
    </row>
    <row r="61" spans="1:6" s="52" customFormat="1">
      <c r="A61" s="44"/>
      <c r="B61" s="43" t="s">
        <v>102</v>
      </c>
      <c r="C61" s="42"/>
      <c r="D61" s="41" t="s">
        <v>135</v>
      </c>
      <c r="E61" s="45"/>
      <c r="F61" s="45"/>
    </row>
    <row r="62" spans="1:6" s="52" customFormat="1">
      <c r="A62" s="44"/>
      <c r="B62" s="101" t="s">
        <v>136</v>
      </c>
      <c r="C62" s="101"/>
      <c r="D62" s="41" t="s">
        <v>135</v>
      </c>
      <c r="E62" s="45"/>
      <c r="F62" s="45">
        <v>2220000</v>
      </c>
    </row>
    <row r="63" spans="1:6" s="52" customFormat="1">
      <c r="A63" s="44"/>
      <c r="B63" s="101" t="s">
        <v>137</v>
      </c>
      <c r="C63" s="101"/>
      <c r="D63" s="41" t="s">
        <v>135</v>
      </c>
      <c r="E63" s="45"/>
      <c r="F63" s="45">
        <v>1200000</v>
      </c>
    </row>
    <row r="64" spans="1:6" s="52" customFormat="1">
      <c r="A64" s="44"/>
      <c r="B64" s="101" t="s">
        <v>138</v>
      </c>
      <c r="C64" s="101"/>
      <c r="D64" s="41" t="s">
        <v>135</v>
      </c>
      <c r="E64" s="45"/>
      <c r="F64" s="45">
        <v>1570000</v>
      </c>
    </row>
    <row r="65" spans="1:7" s="52" customFormat="1">
      <c r="A65" s="44"/>
      <c r="B65" s="101" t="s">
        <v>139</v>
      </c>
      <c r="C65" s="101"/>
      <c r="D65" s="41" t="s">
        <v>135</v>
      </c>
      <c r="E65" s="45"/>
      <c r="F65" s="45">
        <v>555000</v>
      </c>
    </row>
    <row r="66" spans="1:7" s="52" customFormat="1">
      <c r="A66" s="44"/>
      <c r="B66" s="43" t="s">
        <v>140</v>
      </c>
      <c r="C66" s="43"/>
      <c r="D66" s="41" t="s">
        <v>141</v>
      </c>
      <c r="E66" s="45"/>
      <c r="F66" s="45">
        <v>1417645.99</v>
      </c>
    </row>
    <row r="67" spans="1:7" s="52" customFormat="1">
      <c r="A67" s="44"/>
      <c r="B67" s="43" t="s">
        <v>37</v>
      </c>
      <c r="C67" s="43"/>
      <c r="D67" s="41" t="s">
        <v>142</v>
      </c>
      <c r="E67" s="45"/>
      <c r="F67" s="45">
        <v>4252937.95</v>
      </c>
      <c r="G67" s="100"/>
    </row>
    <row r="68" spans="1:7" s="52" customFormat="1">
      <c r="A68" s="44"/>
      <c r="B68" s="43"/>
      <c r="C68" s="43"/>
      <c r="D68" s="41"/>
      <c r="E68" s="79"/>
      <c r="F68" s="40"/>
      <c r="G68" s="100"/>
    </row>
    <row r="69" spans="1:7" ht="27" customHeight="1">
      <c r="A69" s="38"/>
      <c r="B69" s="37"/>
      <c r="C69" s="36"/>
      <c r="D69" s="35" t="s">
        <v>143</v>
      </c>
      <c r="E69" s="34">
        <f>SUM(E6:E67)</f>
        <v>34924333.090000004</v>
      </c>
      <c r="F69" s="33">
        <f>SUM(F6:F67)</f>
        <v>34924333.089999996</v>
      </c>
    </row>
    <row r="70" spans="1:7" ht="27" customHeight="1">
      <c r="A70" s="63"/>
      <c r="B70" s="63"/>
      <c r="C70" s="63"/>
      <c r="D70" s="63"/>
      <c r="E70" s="99"/>
      <c r="F70" s="99"/>
    </row>
    <row r="71" spans="1:7" ht="27.75">
      <c r="A71" s="98" t="s">
        <v>144</v>
      </c>
      <c r="B71" s="97"/>
      <c r="C71" s="97"/>
      <c r="D71" s="97"/>
      <c r="E71" s="97"/>
      <c r="F71" s="97"/>
    </row>
    <row r="72" spans="1:7" ht="23.25" customHeight="1">
      <c r="A72" s="516" t="s">
        <v>145</v>
      </c>
      <c r="B72" s="516"/>
      <c r="C72" s="516"/>
      <c r="D72" s="516"/>
      <c r="E72" s="516"/>
      <c r="F72" s="516"/>
    </row>
    <row r="73" spans="1:7" ht="8.25" customHeight="1">
      <c r="A73" s="516"/>
      <c r="B73" s="516"/>
      <c r="C73" s="516"/>
      <c r="D73" s="516"/>
      <c r="E73" s="516"/>
      <c r="F73" s="516"/>
    </row>
    <row r="74" spans="1:7" ht="24" customHeight="1">
      <c r="A74" s="516"/>
      <c r="B74" s="516"/>
      <c r="C74" s="516"/>
      <c r="D74" s="516"/>
      <c r="E74" s="516"/>
      <c r="F74" s="516"/>
    </row>
    <row r="75" spans="1:7" ht="24" customHeight="1">
      <c r="A75" s="29"/>
      <c r="B75" s="29"/>
      <c r="C75" s="29"/>
      <c r="D75" s="515" t="s">
        <v>146</v>
      </c>
      <c r="E75" s="515"/>
      <c r="F75" s="515"/>
    </row>
    <row r="76" spans="1:7" ht="24" customHeight="1">
      <c r="A76" s="29"/>
      <c r="B76" s="29"/>
      <c r="C76" s="29"/>
      <c r="D76" s="515" t="s">
        <v>147</v>
      </c>
      <c r="E76" s="515"/>
      <c r="F76" s="515"/>
    </row>
    <row r="77" spans="1:7" ht="24" customHeight="1">
      <c r="A77" s="29"/>
      <c r="B77" s="29"/>
      <c r="C77" s="29"/>
      <c r="D77" s="515" t="s">
        <v>148</v>
      </c>
      <c r="E77" s="515"/>
      <c r="F77" s="515"/>
    </row>
    <row r="78" spans="1:7" ht="24" customHeight="1">
      <c r="A78" s="29"/>
      <c r="B78" s="29"/>
      <c r="C78" s="29"/>
      <c r="D78" s="29"/>
      <c r="E78" s="29"/>
      <c r="F78" s="29"/>
    </row>
    <row r="79" spans="1:7" ht="24" customHeight="1">
      <c r="A79" s="29"/>
      <c r="B79" s="29"/>
      <c r="C79" s="29"/>
      <c r="D79" s="28" t="s">
        <v>149</v>
      </c>
      <c r="E79" s="28"/>
      <c r="F79" s="28"/>
    </row>
    <row r="80" spans="1:7" ht="23.25" customHeight="1">
      <c r="D80" s="518" t="s">
        <v>150</v>
      </c>
      <c r="E80" s="518"/>
      <c r="F80" s="518"/>
    </row>
    <row r="81" spans="4:6">
      <c r="D81" s="518" t="s">
        <v>151</v>
      </c>
      <c r="E81" s="518"/>
      <c r="F81" s="518"/>
    </row>
    <row r="82" spans="4:6">
      <c r="D82" s="96"/>
      <c r="E82" s="96"/>
      <c r="F82" s="96"/>
    </row>
    <row r="83" spans="4:6">
      <c r="D83" s="96"/>
      <c r="E83" s="96"/>
      <c r="F83" s="96"/>
    </row>
    <row r="84" spans="4:6">
      <c r="D84" s="96"/>
      <c r="E84" s="96"/>
      <c r="F84" s="96"/>
    </row>
    <row r="85" spans="4:6">
      <c r="D85" s="96"/>
      <c r="E85" s="96"/>
      <c r="F85" s="96"/>
    </row>
    <row r="86" spans="4:6">
      <c r="D86" s="96"/>
      <c r="E86" s="96"/>
      <c r="F86" s="96"/>
    </row>
    <row r="87" spans="4:6">
      <c r="D87" s="96"/>
      <c r="E87" s="96"/>
      <c r="F87" s="96"/>
    </row>
    <row r="88" spans="4:6">
      <c r="D88" s="96"/>
      <c r="E88" s="96"/>
      <c r="F88" s="96"/>
    </row>
    <row r="89" spans="4:6">
      <c r="D89" s="96"/>
      <c r="E89" s="96"/>
      <c r="F89" s="96"/>
    </row>
    <row r="90" spans="4:6">
      <c r="D90" s="96"/>
      <c r="E90" s="96"/>
      <c r="F90" s="96"/>
    </row>
    <row r="91" spans="4:6">
      <c r="D91" s="96"/>
      <c r="E91" s="96"/>
      <c r="F91" s="96"/>
    </row>
    <row r="92" spans="4:6">
      <c r="D92" s="96"/>
      <c r="E92" s="96"/>
      <c r="F92" s="96"/>
    </row>
    <row r="93" spans="4:6">
      <c r="D93" s="96"/>
      <c r="E93" s="96"/>
      <c r="F93" s="96"/>
    </row>
    <row r="94" spans="4:6">
      <c r="D94" s="96"/>
      <c r="E94" s="96"/>
      <c r="F94" s="96"/>
    </row>
    <row r="95" spans="4:6">
      <c r="D95" s="96"/>
      <c r="E95" s="96"/>
      <c r="F95" s="96"/>
    </row>
    <row r="96" spans="4:6">
      <c r="D96" s="96"/>
      <c r="E96" s="96"/>
      <c r="F96" s="96"/>
    </row>
    <row r="97" spans="1:6">
      <c r="D97" s="96"/>
      <c r="E97" s="96"/>
      <c r="F97" s="96"/>
    </row>
    <row r="98" spans="1:6">
      <c r="D98" s="96"/>
      <c r="E98" s="96"/>
      <c r="F98" s="96"/>
    </row>
    <row r="99" spans="1:6">
      <c r="D99" s="96"/>
      <c r="E99" s="96"/>
      <c r="F99" s="96"/>
    </row>
    <row r="100" spans="1:6">
      <c r="D100" s="96"/>
      <c r="E100" s="96"/>
      <c r="F100" s="96"/>
    </row>
    <row r="101" spans="1:6">
      <c r="D101" s="96"/>
      <c r="E101" s="96"/>
      <c r="F101" s="96"/>
    </row>
    <row r="102" spans="1:6">
      <c r="D102" s="96"/>
      <c r="E102" s="96"/>
      <c r="F102" s="96"/>
    </row>
    <row r="103" spans="1:6">
      <c r="D103" s="96"/>
      <c r="E103" s="96"/>
      <c r="F103" s="96"/>
    </row>
    <row r="104" spans="1:6" ht="30.75">
      <c r="A104" s="517" t="s">
        <v>0</v>
      </c>
      <c r="B104" s="517"/>
      <c r="C104" s="517"/>
      <c r="D104" s="517"/>
      <c r="E104" s="517"/>
      <c r="F104" s="517"/>
    </row>
    <row r="105" spans="1:6">
      <c r="A105" s="59"/>
      <c r="B105" s="59"/>
      <c r="C105" s="59"/>
      <c r="D105" s="59"/>
      <c r="E105" s="58" t="s">
        <v>39</v>
      </c>
      <c r="F105" s="57" t="s">
        <v>152</v>
      </c>
    </row>
    <row r="106" spans="1:6" ht="27.75">
      <c r="A106" s="56" t="s">
        <v>41</v>
      </c>
      <c r="B106" s="56"/>
      <c r="C106" s="56"/>
      <c r="D106" s="56"/>
      <c r="E106" s="55" t="s">
        <v>42</v>
      </c>
      <c r="F106" s="54">
        <v>42277</v>
      </c>
    </row>
    <row r="107" spans="1:6" ht="27" customHeight="1">
      <c r="A107" s="53" t="s">
        <v>44</v>
      </c>
      <c r="B107" s="53"/>
      <c r="C107" s="53"/>
      <c r="D107" s="52"/>
      <c r="E107" s="52"/>
      <c r="F107" s="52"/>
    </row>
    <row r="108" spans="1:6" ht="33" customHeight="1">
      <c r="A108" s="519" t="s">
        <v>7</v>
      </c>
      <c r="B108" s="520"/>
      <c r="C108" s="521"/>
      <c r="D108" s="51" t="s">
        <v>1</v>
      </c>
      <c r="E108" s="51" t="s">
        <v>8</v>
      </c>
      <c r="F108" s="51" t="s">
        <v>9</v>
      </c>
    </row>
    <row r="109" spans="1:6" ht="27.75">
      <c r="A109" s="77" t="s">
        <v>24</v>
      </c>
      <c r="B109" s="76"/>
      <c r="C109" s="92"/>
      <c r="D109" s="95">
        <v>531000</v>
      </c>
      <c r="E109" s="84">
        <v>454880</v>
      </c>
      <c r="F109" s="73"/>
    </row>
    <row r="110" spans="1:6" s="52" customFormat="1">
      <c r="A110" s="44"/>
      <c r="B110" s="63" t="s">
        <v>33</v>
      </c>
      <c r="C110" s="67"/>
      <c r="D110" s="41" t="s">
        <v>153</v>
      </c>
      <c r="E110" s="40"/>
      <c r="F110" s="40">
        <f>SUM(E109)</f>
        <v>454880</v>
      </c>
    </row>
    <row r="111" spans="1:6" s="52" customFormat="1">
      <c r="A111" s="44"/>
      <c r="B111" s="49"/>
      <c r="C111" s="48"/>
      <c r="D111" s="41"/>
      <c r="E111" s="40"/>
      <c r="F111" s="47"/>
    </row>
    <row r="112" spans="1:6" s="52" customFormat="1">
      <c r="A112" s="44"/>
      <c r="B112" s="43"/>
      <c r="C112" s="42"/>
      <c r="D112" s="41"/>
      <c r="E112" s="40"/>
      <c r="F112" s="40"/>
    </row>
    <row r="113" spans="1:6" s="52" customFormat="1">
      <c r="A113" s="44"/>
      <c r="B113" s="43"/>
      <c r="C113" s="42"/>
      <c r="D113" s="41"/>
      <c r="E113" s="40"/>
      <c r="F113" s="40"/>
    </row>
    <row r="114" spans="1:6" s="52" customFormat="1">
      <c r="A114" s="44"/>
      <c r="B114" s="43"/>
      <c r="C114" s="42"/>
      <c r="D114" s="41"/>
      <c r="E114" s="40"/>
      <c r="F114" s="40"/>
    </row>
    <row r="115" spans="1:6" s="52" customFormat="1">
      <c r="A115" s="44"/>
      <c r="B115" s="43"/>
      <c r="C115" s="42"/>
      <c r="D115" s="41"/>
      <c r="E115" s="40"/>
      <c r="F115" s="40"/>
    </row>
    <row r="116" spans="1:6" s="52" customFormat="1">
      <c r="A116" s="44"/>
      <c r="B116" s="43"/>
      <c r="C116" s="42"/>
      <c r="D116" s="41"/>
      <c r="E116" s="40"/>
      <c r="F116" s="40"/>
    </row>
    <row r="117" spans="1:6" s="52" customFormat="1">
      <c r="A117" s="44"/>
      <c r="B117" s="43"/>
      <c r="C117" s="42"/>
      <c r="D117" s="41"/>
      <c r="E117" s="40"/>
      <c r="F117" s="40"/>
    </row>
    <row r="118" spans="1:6" s="52" customFormat="1">
      <c r="A118" s="44"/>
      <c r="B118" s="43"/>
      <c r="C118" s="42"/>
      <c r="D118" s="41"/>
      <c r="E118" s="40"/>
      <c r="F118" s="40"/>
    </row>
    <row r="119" spans="1:6" s="52" customFormat="1">
      <c r="A119" s="44"/>
      <c r="B119" s="43"/>
      <c r="C119" s="42"/>
      <c r="D119" s="41"/>
      <c r="E119" s="40"/>
      <c r="F119" s="40"/>
    </row>
    <row r="120" spans="1:6" s="52" customFormat="1">
      <c r="A120" s="44"/>
      <c r="B120" s="43"/>
      <c r="C120" s="42"/>
      <c r="D120" s="41"/>
      <c r="E120" s="40"/>
      <c r="F120" s="40"/>
    </row>
    <row r="121" spans="1:6" ht="14.25" customHeight="1">
      <c r="A121" s="38"/>
      <c r="B121" s="37"/>
      <c r="C121" s="36"/>
      <c r="D121" s="35"/>
      <c r="E121" s="39"/>
      <c r="F121" s="39"/>
    </row>
    <row r="122" spans="1:6" ht="42" customHeight="1">
      <c r="A122" s="38"/>
      <c r="B122" s="37"/>
      <c r="C122" s="36"/>
      <c r="D122" s="35" t="s">
        <v>143</v>
      </c>
      <c r="E122" s="34">
        <f>SUM(E109:E121)</f>
        <v>454880</v>
      </c>
      <c r="F122" s="33">
        <f>SUM(F110:F121)</f>
        <v>454880</v>
      </c>
    </row>
    <row r="123" spans="1:6" ht="27.75">
      <c r="A123" s="32" t="s">
        <v>144</v>
      </c>
      <c r="B123" s="31"/>
      <c r="C123" s="31"/>
      <c r="D123" s="31"/>
      <c r="E123" s="31"/>
      <c r="F123" s="31"/>
    </row>
    <row r="124" spans="1:6" ht="23.25" customHeight="1">
      <c r="A124" s="516" t="s">
        <v>154</v>
      </c>
      <c r="B124" s="516"/>
      <c r="C124" s="516"/>
      <c r="D124" s="516"/>
      <c r="E124" s="516"/>
      <c r="F124" s="516"/>
    </row>
    <row r="125" spans="1:6" ht="23.25" customHeight="1">
      <c r="A125" s="516"/>
      <c r="B125" s="516"/>
      <c r="C125" s="516"/>
      <c r="D125" s="516"/>
      <c r="E125" s="516"/>
      <c r="F125" s="516"/>
    </row>
    <row r="126" spans="1:6" ht="23.25" customHeight="1">
      <c r="A126" s="516"/>
      <c r="B126" s="516"/>
      <c r="C126" s="516"/>
      <c r="D126" s="516"/>
      <c r="E126" s="516"/>
      <c r="F126" s="516"/>
    </row>
    <row r="127" spans="1:6" ht="23.25" customHeight="1">
      <c r="A127" s="516"/>
      <c r="B127" s="516"/>
      <c r="C127" s="516"/>
      <c r="D127" s="516"/>
      <c r="E127" s="516"/>
      <c r="F127" s="516"/>
    </row>
    <row r="128" spans="1:6" ht="23.25" customHeight="1">
      <c r="A128" s="30"/>
      <c r="B128" s="30"/>
      <c r="C128" s="30"/>
      <c r="D128" s="515" t="s">
        <v>146</v>
      </c>
      <c r="E128" s="515"/>
      <c r="F128" s="515"/>
    </row>
    <row r="129" spans="1:6" ht="23.25" customHeight="1">
      <c r="A129" s="30"/>
      <c r="B129" s="30"/>
      <c r="C129" s="30"/>
      <c r="D129" s="515" t="s">
        <v>147</v>
      </c>
      <c r="E129" s="515"/>
      <c r="F129" s="515"/>
    </row>
    <row r="130" spans="1:6" ht="23.25" customHeight="1">
      <c r="A130" s="30"/>
      <c r="B130" s="30"/>
      <c r="C130" s="30"/>
      <c r="D130" s="515" t="s">
        <v>148</v>
      </c>
      <c r="E130" s="515"/>
      <c r="F130" s="515"/>
    </row>
    <row r="131" spans="1:6" ht="23.25" customHeight="1">
      <c r="A131" s="29"/>
      <c r="B131" s="29"/>
      <c r="C131" s="29"/>
      <c r="D131" s="29"/>
      <c r="E131" s="29"/>
      <c r="F131" s="29"/>
    </row>
    <row r="132" spans="1:6" ht="23.25" customHeight="1">
      <c r="A132" s="29"/>
      <c r="B132" s="29"/>
      <c r="C132" s="29"/>
      <c r="D132" s="515" t="s">
        <v>149</v>
      </c>
      <c r="E132" s="515"/>
      <c r="F132" s="515"/>
    </row>
    <row r="133" spans="1:6" ht="23.25" customHeight="1">
      <c r="A133" s="29"/>
      <c r="B133" s="29"/>
      <c r="C133" s="29"/>
      <c r="D133" s="518" t="s">
        <v>150</v>
      </c>
      <c r="E133" s="518"/>
      <c r="F133" s="518"/>
    </row>
    <row r="134" spans="1:6" ht="23.25" customHeight="1">
      <c r="A134" s="29"/>
      <c r="B134" s="29"/>
      <c r="C134" s="29"/>
      <c r="D134" s="518" t="s">
        <v>151</v>
      </c>
      <c r="E134" s="518"/>
      <c r="F134" s="518"/>
    </row>
    <row r="137" spans="1:6" ht="30.75">
      <c r="A137" s="517" t="s">
        <v>0</v>
      </c>
      <c r="B137" s="517"/>
      <c r="C137" s="517"/>
      <c r="D137" s="517"/>
      <c r="E137" s="517"/>
      <c r="F137" s="517"/>
    </row>
    <row r="138" spans="1:6" ht="20.25" customHeight="1">
      <c r="A138" s="59"/>
      <c r="B138" s="59"/>
      <c r="C138" s="59"/>
      <c r="D138" s="59"/>
      <c r="E138" s="58" t="s">
        <v>39</v>
      </c>
      <c r="F138" s="57" t="s">
        <v>155</v>
      </c>
    </row>
    <row r="139" spans="1:6" ht="22.5" customHeight="1">
      <c r="A139" s="56" t="s">
        <v>41</v>
      </c>
      <c r="B139" s="56"/>
      <c r="C139" s="56"/>
      <c r="D139" s="56"/>
      <c r="E139" s="94" t="s">
        <v>42</v>
      </c>
      <c r="F139" s="93">
        <v>42277</v>
      </c>
    </row>
    <row r="140" spans="1:6" ht="21" customHeight="1">
      <c r="A140" s="53" t="s">
        <v>44</v>
      </c>
      <c r="B140" s="53"/>
      <c r="C140" s="53"/>
      <c r="D140" s="52"/>
      <c r="E140" s="52"/>
      <c r="F140" s="52"/>
    </row>
    <row r="141" spans="1:6" ht="27.75">
      <c r="A141" s="519" t="s">
        <v>7</v>
      </c>
      <c r="B141" s="520"/>
      <c r="C141" s="521"/>
      <c r="D141" s="51" t="s">
        <v>1</v>
      </c>
      <c r="E141" s="51" t="s">
        <v>8</v>
      </c>
      <c r="F141" s="51" t="s">
        <v>9</v>
      </c>
    </row>
    <row r="142" spans="1:6" ht="27.75">
      <c r="A142" s="77" t="s">
        <v>25</v>
      </c>
      <c r="B142" s="76"/>
      <c r="C142" s="92"/>
      <c r="D142" s="91">
        <v>532000</v>
      </c>
      <c r="E142" s="84">
        <v>21000</v>
      </c>
      <c r="F142" s="73"/>
    </row>
    <row r="143" spans="1:6" ht="27.75">
      <c r="A143" s="71" t="s">
        <v>26</v>
      </c>
      <c r="B143" s="88"/>
      <c r="C143" s="75"/>
      <c r="D143" s="91">
        <v>533000</v>
      </c>
      <c r="E143" s="47">
        <v>21694.26</v>
      </c>
      <c r="F143" s="73"/>
    </row>
    <row r="144" spans="1:6" s="52" customFormat="1">
      <c r="A144" s="44" t="s">
        <v>29</v>
      </c>
      <c r="B144" s="63"/>
      <c r="C144" s="67"/>
      <c r="D144" s="41" t="s">
        <v>156</v>
      </c>
      <c r="E144" s="40">
        <v>1261000</v>
      </c>
      <c r="F144" s="69"/>
    </row>
    <row r="145" spans="1:6" s="52" customFormat="1">
      <c r="A145" s="44" t="s">
        <v>157</v>
      </c>
      <c r="B145" s="63"/>
      <c r="C145" s="67"/>
      <c r="D145" s="41"/>
      <c r="E145" s="40">
        <v>36000</v>
      </c>
      <c r="F145" s="69"/>
    </row>
    <row r="146" spans="1:6" s="52" customFormat="1">
      <c r="A146" s="44" t="s">
        <v>158</v>
      </c>
      <c r="B146" s="63"/>
      <c r="C146" s="67"/>
      <c r="D146" s="41" t="s">
        <v>119</v>
      </c>
      <c r="E146" s="40">
        <v>98000</v>
      </c>
      <c r="F146" s="69"/>
    </row>
    <row r="147" spans="1:6" s="52" customFormat="1">
      <c r="A147" s="44" t="s">
        <v>159</v>
      </c>
      <c r="B147" s="63"/>
      <c r="C147" s="67"/>
      <c r="D147" s="41" t="s">
        <v>121</v>
      </c>
      <c r="E147" s="40">
        <v>30400</v>
      </c>
      <c r="F147" s="69"/>
    </row>
    <row r="148" spans="1:6" s="52" customFormat="1" ht="24" customHeight="1">
      <c r="A148" s="44" t="s">
        <v>160</v>
      </c>
      <c r="B148" s="43"/>
      <c r="C148" s="90"/>
      <c r="D148" s="41"/>
      <c r="E148" s="89"/>
      <c r="F148" s="69"/>
    </row>
    <row r="149" spans="1:6" s="52" customFormat="1">
      <c r="A149" s="44" t="s">
        <v>161</v>
      </c>
      <c r="B149" s="43"/>
      <c r="C149" s="48"/>
      <c r="D149" s="41" t="s">
        <v>126</v>
      </c>
      <c r="E149" s="89">
        <v>175549</v>
      </c>
      <c r="F149" s="69"/>
    </row>
    <row r="150" spans="1:6" s="52" customFormat="1">
      <c r="A150" s="44" t="s">
        <v>162</v>
      </c>
      <c r="B150" s="63"/>
      <c r="C150" s="67"/>
      <c r="D150" s="41" t="s">
        <v>130</v>
      </c>
      <c r="E150" s="40">
        <v>11698.25</v>
      </c>
      <c r="F150" s="69"/>
    </row>
    <row r="151" spans="1:6" s="52" customFormat="1">
      <c r="A151" s="44"/>
      <c r="B151" s="63" t="s">
        <v>163</v>
      </c>
      <c r="C151" s="67"/>
      <c r="D151" s="41" t="s">
        <v>164</v>
      </c>
      <c r="E151" s="40"/>
      <c r="F151" s="40">
        <v>351647.25</v>
      </c>
    </row>
    <row r="152" spans="1:6" s="52" customFormat="1" ht="22.5" customHeight="1">
      <c r="A152" s="44"/>
      <c r="B152" s="49" t="s">
        <v>34</v>
      </c>
      <c r="C152" s="48"/>
      <c r="D152" s="41" t="s">
        <v>153</v>
      </c>
      <c r="E152" s="40"/>
      <c r="F152" s="47">
        <v>1303694.26</v>
      </c>
    </row>
    <row r="153" spans="1:6" s="52" customFormat="1" ht="22.5" customHeight="1">
      <c r="A153" s="44"/>
      <c r="B153" s="49"/>
      <c r="C153" s="48"/>
      <c r="D153" s="41"/>
      <c r="E153" s="79"/>
      <c r="F153" s="47"/>
    </row>
    <row r="154" spans="1:6">
      <c r="A154" s="38"/>
      <c r="B154" s="37"/>
      <c r="C154" s="36"/>
      <c r="D154" s="35" t="s">
        <v>143</v>
      </c>
      <c r="E154" s="34">
        <f>SUM(E142:E152)</f>
        <v>1655341.51</v>
      </c>
      <c r="F154" s="33">
        <f>SUM(F151:F152)</f>
        <v>1655341.51</v>
      </c>
    </row>
    <row r="155" spans="1:6" ht="22.5" customHeight="1">
      <c r="A155" s="31" t="s">
        <v>165</v>
      </c>
      <c r="B155" s="31"/>
      <c r="C155" s="31"/>
      <c r="D155" s="31"/>
      <c r="E155" s="31"/>
      <c r="F155" s="31"/>
    </row>
    <row r="156" spans="1:6" ht="23.25" customHeight="1">
      <c r="A156" s="523" t="s">
        <v>166</v>
      </c>
      <c r="B156" s="523"/>
      <c r="C156" s="523"/>
      <c r="D156" s="523"/>
      <c r="E156" s="523"/>
      <c r="F156" s="523"/>
    </row>
    <row r="157" spans="1:6" ht="23.25" customHeight="1">
      <c r="A157" s="523"/>
      <c r="B157" s="523"/>
      <c r="C157" s="523"/>
      <c r="D157" s="523"/>
      <c r="E157" s="523"/>
      <c r="F157" s="523"/>
    </row>
    <row r="158" spans="1:6" ht="23.25" customHeight="1">
      <c r="A158" s="523"/>
      <c r="B158" s="523"/>
      <c r="C158" s="523"/>
      <c r="D158" s="523"/>
      <c r="E158" s="523"/>
      <c r="F158" s="523"/>
    </row>
    <row r="159" spans="1:6" ht="23.25" customHeight="1">
      <c r="A159" s="523"/>
      <c r="B159" s="523"/>
      <c r="C159" s="523"/>
      <c r="D159" s="523"/>
      <c r="E159" s="523"/>
      <c r="F159" s="523"/>
    </row>
    <row r="160" spans="1:6" ht="23.25" customHeight="1">
      <c r="A160" s="523"/>
      <c r="B160" s="523"/>
      <c r="C160" s="523"/>
      <c r="D160" s="523"/>
      <c r="E160" s="523"/>
      <c r="F160" s="523"/>
    </row>
    <row r="161" spans="1:6" ht="13.5" customHeight="1">
      <c r="A161" s="523"/>
      <c r="B161" s="523"/>
      <c r="C161" s="523"/>
      <c r="D161" s="523"/>
      <c r="E161" s="523"/>
      <c r="F161" s="523"/>
    </row>
    <row r="162" spans="1:6" ht="16.5" customHeight="1">
      <c r="A162" s="523"/>
      <c r="B162" s="523"/>
      <c r="C162" s="523"/>
      <c r="D162" s="523"/>
      <c r="E162" s="523"/>
      <c r="F162" s="523"/>
    </row>
    <row r="163" spans="1:6" ht="54.75" customHeight="1">
      <c r="A163" s="523"/>
      <c r="B163" s="523"/>
      <c r="C163" s="523"/>
      <c r="D163" s="523"/>
      <c r="E163" s="523"/>
      <c r="F163" s="523"/>
    </row>
    <row r="164" spans="1:6" ht="37.5" hidden="1" customHeight="1">
      <c r="A164" s="523"/>
      <c r="B164" s="523"/>
      <c r="C164" s="523"/>
      <c r="D164" s="523"/>
      <c r="E164" s="523"/>
      <c r="F164" s="523"/>
    </row>
    <row r="165" spans="1:6" ht="9.75" customHeight="1">
      <c r="A165" s="29"/>
      <c r="B165" s="29"/>
      <c r="C165" s="29"/>
      <c r="D165" s="29"/>
      <c r="E165" s="29"/>
      <c r="F165" s="29"/>
    </row>
    <row r="166" spans="1:6">
      <c r="D166" s="515" t="s">
        <v>146</v>
      </c>
      <c r="E166" s="515"/>
      <c r="F166" s="515"/>
    </row>
    <row r="167" spans="1:6">
      <c r="D167" s="515" t="s">
        <v>147</v>
      </c>
      <c r="E167" s="515"/>
      <c r="F167" s="515"/>
    </row>
    <row r="168" spans="1:6" ht="20.25" customHeight="1">
      <c r="D168" s="515" t="s">
        <v>148</v>
      </c>
      <c r="E168" s="515"/>
      <c r="F168" s="515"/>
    </row>
    <row r="169" spans="1:6" ht="9.75" customHeight="1">
      <c r="D169" s="29"/>
      <c r="E169" s="29"/>
      <c r="F169" s="29"/>
    </row>
    <row r="170" spans="1:6">
      <c r="D170" s="515" t="s">
        <v>149</v>
      </c>
      <c r="E170" s="515"/>
      <c r="F170" s="515"/>
    </row>
    <row r="171" spans="1:6">
      <c r="D171" s="518" t="s">
        <v>150</v>
      </c>
      <c r="E171" s="518"/>
      <c r="F171" s="518"/>
    </row>
    <row r="172" spans="1:6">
      <c r="D172" s="518" t="s">
        <v>151</v>
      </c>
      <c r="E172" s="518"/>
      <c r="F172" s="518"/>
    </row>
    <row r="173" spans="1:6" ht="30.75">
      <c r="A173" s="517" t="s">
        <v>0</v>
      </c>
      <c r="B173" s="517"/>
      <c r="C173" s="517"/>
      <c r="D173" s="517"/>
      <c r="E173" s="517"/>
      <c r="F173" s="517"/>
    </row>
    <row r="174" spans="1:6">
      <c r="A174" s="59"/>
      <c r="B174" s="59"/>
      <c r="C174" s="59"/>
      <c r="D174" s="59"/>
      <c r="E174" s="58" t="s">
        <v>39</v>
      </c>
      <c r="F174" s="57" t="s">
        <v>167</v>
      </c>
    </row>
    <row r="175" spans="1:6" ht="27.75">
      <c r="A175" s="56" t="s">
        <v>41</v>
      </c>
      <c r="B175" s="56"/>
      <c r="C175" s="56"/>
      <c r="D175" s="56"/>
      <c r="E175" s="55" t="s">
        <v>42</v>
      </c>
      <c r="F175" s="54">
        <v>42278</v>
      </c>
    </row>
    <row r="176" spans="1:6">
      <c r="A176" s="53" t="s">
        <v>44</v>
      </c>
      <c r="B176" s="53"/>
      <c r="C176" s="53"/>
      <c r="D176" s="52"/>
      <c r="E176" s="52"/>
      <c r="F176" s="52"/>
    </row>
    <row r="177" spans="1:6" ht="27.75">
      <c r="A177" s="519" t="s">
        <v>7</v>
      </c>
      <c r="B177" s="520"/>
      <c r="C177" s="521"/>
      <c r="D177" s="51" t="s">
        <v>1</v>
      </c>
      <c r="E177" s="51" t="s">
        <v>8</v>
      </c>
      <c r="F177" s="51" t="s">
        <v>9</v>
      </c>
    </row>
    <row r="178" spans="1:6" ht="23.25" customHeight="1">
      <c r="A178" s="71" t="s">
        <v>10</v>
      </c>
      <c r="B178" s="88"/>
      <c r="C178" s="75"/>
      <c r="D178" s="87">
        <v>11100</v>
      </c>
      <c r="E178" s="84">
        <v>0</v>
      </c>
      <c r="F178" s="73"/>
    </row>
    <row r="179" spans="1:6" s="52" customFormat="1">
      <c r="A179" s="44" t="s">
        <v>168</v>
      </c>
      <c r="B179" s="49"/>
      <c r="C179" s="48"/>
      <c r="D179" s="41" t="s">
        <v>169</v>
      </c>
      <c r="E179" s="45">
        <v>9073356.6400000006</v>
      </c>
      <c r="F179" s="47"/>
    </row>
    <row r="180" spans="1:6" s="52" customFormat="1">
      <c r="A180" s="44" t="s">
        <v>170</v>
      </c>
      <c r="B180" s="43"/>
      <c r="C180" s="42"/>
      <c r="D180" s="41" t="s">
        <v>171</v>
      </c>
      <c r="E180" s="45">
        <v>2690292.89</v>
      </c>
      <c r="F180" s="40"/>
    </row>
    <row r="181" spans="1:6" s="52" customFormat="1">
      <c r="A181" s="44" t="s">
        <v>172</v>
      </c>
      <c r="B181" s="43"/>
      <c r="C181" s="42"/>
      <c r="D181" s="41" t="s">
        <v>171</v>
      </c>
      <c r="E181" s="45">
        <v>1091002.77</v>
      </c>
      <c r="F181" s="40"/>
    </row>
    <row r="182" spans="1:6" s="52" customFormat="1">
      <c r="A182" s="44" t="s">
        <v>173</v>
      </c>
      <c r="B182" s="43"/>
      <c r="C182" s="42"/>
      <c r="D182" s="41" t="s">
        <v>171</v>
      </c>
      <c r="E182" s="45">
        <v>356455.07</v>
      </c>
      <c r="F182" s="40"/>
    </row>
    <row r="183" spans="1:6" s="52" customFormat="1">
      <c r="A183" s="44" t="s">
        <v>174</v>
      </c>
      <c r="B183" s="43"/>
      <c r="C183" s="42"/>
      <c r="D183" s="41" t="s">
        <v>169</v>
      </c>
      <c r="E183" s="45">
        <v>20039645.57</v>
      </c>
      <c r="F183" s="40"/>
    </row>
    <row r="184" spans="1:6" s="52" customFormat="1">
      <c r="A184" s="44" t="s">
        <v>18</v>
      </c>
      <c r="B184" s="43"/>
      <c r="C184" s="42"/>
      <c r="D184" s="41" t="s">
        <v>175</v>
      </c>
      <c r="E184" s="45">
        <v>11395.56</v>
      </c>
      <c r="F184" s="40"/>
    </row>
    <row r="185" spans="1:6" s="52" customFormat="1">
      <c r="A185" s="44" t="s">
        <v>17</v>
      </c>
      <c r="B185" s="43"/>
      <c r="C185" s="42"/>
      <c r="D185" s="41" t="s">
        <v>176</v>
      </c>
      <c r="E185" s="45">
        <v>368</v>
      </c>
      <c r="F185" s="40"/>
    </row>
    <row r="186" spans="1:6" s="52" customFormat="1">
      <c r="A186" s="44" t="s">
        <v>19</v>
      </c>
      <c r="B186" s="43"/>
      <c r="C186" s="42"/>
      <c r="D186" s="41" t="s">
        <v>177</v>
      </c>
      <c r="E186" s="45">
        <v>560000</v>
      </c>
      <c r="F186" s="40"/>
    </row>
    <row r="187" spans="1:6" s="52" customFormat="1">
      <c r="A187" s="44" t="s">
        <v>178</v>
      </c>
      <c r="B187" s="43"/>
      <c r="C187" s="42"/>
      <c r="D187" s="41" t="s">
        <v>179</v>
      </c>
      <c r="E187" s="45">
        <v>22890</v>
      </c>
      <c r="F187" s="40"/>
    </row>
    <row r="188" spans="1:6" s="52" customFormat="1">
      <c r="A188" s="44" t="s">
        <v>21</v>
      </c>
      <c r="B188" s="43"/>
      <c r="C188" s="42"/>
      <c r="D188" s="41" t="s">
        <v>180</v>
      </c>
      <c r="E188" s="45">
        <v>32340</v>
      </c>
      <c r="F188" s="40"/>
    </row>
    <row r="189" spans="1:6" s="52" customFormat="1">
      <c r="A189" s="44"/>
      <c r="B189" s="43" t="s">
        <v>34</v>
      </c>
      <c r="C189" s="42"/>
      <c r="D189" s="41" t="s">
        <v>153</v>
      </c>
      <c r="E189" s="40"/>
      <c r="F189" s="40">
        <v>1303694.26</v>
      </c>
    </row>
    <row r="190" spans="1:6" s="52" customFormat="1">
      <c r="A190" s="44"/>
      <c r="B190" s="43" t="s">
        <v>33</v>
      </c>
      <c r="C190" s="42"/>
      <c r="D190" s="41" t="s">
        <v>153</v>
      </c>
      <c r="E190" s="40"/>
      <c r="F190" s="40">
        <v>454880</v>
      </c>
    </row>
    <row r="191" spans="1:6" s="52" customFormat="1">
      <c r="A191" s="44"/>
      <c r="B191" s="86" t="s">
        <v>181</v>
      </c>
      <c r="C191" s="85"/>
      <c r="D191" s="41" t="s">
        <v>182</v>
      </c>
      <c r="E191" s="45"/>
      <c r="F191" s="84">
        <v>1899848.8</v>
      </c>
    </row>
    <row r="192" spans="1:6" s="52" customFormat="1">
      <c r="A192" s="44"/>
      <c r="B192" s="86" t="s">
        <v>183</v>
      </c>
      <c r="C192" s="85"/>
      <c r="D192" s="41" t="s">
        <v>184</v>
      </c>
      <c r="E192" s="45"/>
      <c r="F192" s="84">
        <v>22890</v>
      </c>
    </row>
    <row r="193" spans="1:6" s="52" customFormat="1">
      <c r="A193" s="44"/>
      <c r="B193" s="43" t="s">
        <v>37</v>
      </c>
      <c r="C193" s="42"/>
      <c r="D193" s="41" t="s">
        <v>142</v>
      </c>
      <c r="E193" s="40"/>
      <c r="F193" s="40">
        <v>16400214.23</v>
      </c>
    </row>
    <row r="194" spans="1:6" s="52" customFormat="1">
      <c r="A194" s="44"/>
      <c r="B194" s="43" t="s">
        <v>140</v>
      </c>
      <c r="C194" s="42"/>
      <c r="D194" s="41" t="s">
        <v>141</v>
      </c>
      <c r="E194" s="40"/>
      <c r="F194" s="40">
        <v>13796219.210000001</v>
      </c>
    </row>
    <row r="195" spans="1:6" ht="22.5" customHeight="1">
      <c r="A195" s="38"/>
      <c r="B195" s="37"/>
      <c r="C195" s="36"/>
      <c r="D195" s="35" t="s">
        <v>143</v>
      </c>
      <c r="E195" s="34">
        <f>SUM(E178:E194)</f>
        <v>33877746.5</v>
      </c>
      <c r="F195" s="33">
        <f>SUM(F189:F194)</f>
        <v>33877746.5</v>
      </c>
    </row>
    <row r="196" spans="1:6" ht="27.75">
      <c r="A196" s="32" t="s">
        <v>144</v>
      </c>
      <c r="B196" s="31"/>
      <c r="C196" s="31"/>
      <c r="D196" s="31"/>
      <c r="E196" s="31"/>
      <c r="F196" s="31"/>
    </row>
    <row r="197" spans="1:6" ht="23.25" customHeight="1">
      <c r="A197" s="516" t="s">
        <v>185</v>
      </c>
      <c r="B197" s="516"/>
      <c r="C197" s="516"/>
      <c r="D197" s="516"/>
      <c r="E197" s="516"/>
      <c r="F197" s="516"/>
    </row>
    <row r="198" spans="1:6" ht="18" customHeight="1">
      <c r="A198" s="30"/>
      <c r="B198" s="30"/>
      <c r="C198" s="30"/>
      <c r="D198" s="30"/>
      <c r="E198" s="30"/>
      <c r="F198" s="30"/>
    </row>
    <row r="199" spans="1:6" ht="27.75" customHeight="1">
      <c r="A199" s="30"/>
      <c r="B199" s="30"/>
      <c r="C199" s="30"/>
      <c r="D199" s="515" t="s">
        <v>146</v>
      </c>
      <c r="E199" s="515"/>
      <c r="F199" s="515"/>
    </row>
    <row r="200" spans="1:6" ht="27.75" customHeight="1">
      <c r="A200" s="30"/>
      <c r="B200" s="30"/>
      <c r="C200" s="30"/>
      <c r="D200" s="515" t="s">
        <v>147</v>
      </c>
      <c r="E200" s="515"/>
      <c r="F200" s="515"/>
    </row>
    <row r="201" spans="1:6" ht="27.75" customHeight="1">
      <c r="A201" s="30"/>
      <c r="B201" s="30"/>
      <c r="C201" s="30"/>
      <c r="D201" s="515" t="s">
        <v>148</v>
      </c>
      <c r="E201" s="515"/>
      <c r="F201" s="515"/>
    </row>
    <row r="202" spans="1:6" ht="16.5" customHeight="1">
      <c r="A202" s="30"/>
      <c r="B202" s="30"/>
      <c r="C202" s="30"/>
      <c r="D202" s="29"/>
      <c r="E202" s="29"/>
      <c r="F202" s="29"/>
    </row>
    <row r="203" spans="1:6" ht="27.75" customHeight="1">
      <c r="D203" s="515" t="s">
        <v>149</v>
      </c>
      <c r="E203" s="515"/>
      <c r="F203" s="515"/>
    </row>
    <row r="204" spans="1:6">
      <c r="D204" s="518" t="s">
        <v>150</v>
      </c>
      <c r="E204" s="518"/>
      <c r="F204" s="518"/>
    </row>
    <row r="205" spans="1:6">
      <c r="D205" s="518" t="s">
        <v>151</v>
      </c>
      <c r="E205" s="518"/>
      <c r="F205" s="518"/>
    </row>
    <row r="206" spans="1:6" ht="30.75">
      <c r="A206" s="517" t="s">
        <v>0</v>
      </c>
      <c r="B206" s="517"/>
      <c r="C206" s="517"/>
      <c r="D206" s="517"/>
      <c r="E206" s="517"/>
      <c r="F206" s="517"/>
    </row>
    <row r="207" spans="1:6">
      <c r="A207" s="59"/>
      <c r="B207" s="59"/>
      <c r="C207" s="59"/>
      <c r="D207" s="59"/>
      <c r="E207" s="58" t="s">
        <v>39</v>
      </c>
      <c r="F207" s="57" t="s">
        <v>40</v>
      </c>
    </row>
    <row r="208" spans="1:6" ht="27.75">
      <c r="A208" s="56" t="s">
        <v>41</v>
      </c>
      <c r="B208" s="56"/>
      <c r="C208" s="56"/>
      <c r="D208" s="56"/>
      <c r="E208" s="55" t="s">
        <v>42</v>
      </c>
      <c r="F208" s="54">
        <v>42277</v>
      </c>
    </row>
    <row r="209" spans="1:6">
      <c r="A209" s="53" t="s">
        <v>186</v>
      </c>
      <c r="B209" s="53"/>
      <c r="C209" s="53"/>
      <c r="D209" s="52"/>
      <c r="E209" s="52"/>
      <c r="F209" s="52"/>
    </row>
    <row r="210" spans="1:6" ht="27.75">
      <c r="A210" s="519" t="s">
        <v>7</v>
      </c>
      <c r="B210" s="520"/>
      <c r="C210" s="521"/>
      <c r="D210" s="51" t="s">
        <v>1</v>
      </c>
      <c r="E210" s="51" t="s">
        <v>8</v>
      </c>
      <c r="F210" s="51" t="s">
        <v>9</v>
      </c>
    </row>
    <row r="211" spans="1:6" s="52" customFormat="1">
      <c r="A211" s="77" t="s">
        <v>187</v>
      </c>
      <c r="B211" s="83"/>
      <c r="C211" s="67"/>
      <c r="D211" s="41" t="s">
        <v>182</v>
      </c>
      <c r="E211" s="82">
        <v>1899848.8</v>
      </c>
      <c r="F211" s="81"/>
    </row>
    <row r="212" spans="1:6" s="52" customFormat="1">
      <c r="A212" s="44" t="s">
        <v>34</v>
      </c>
      <c r="B212" s="43"/>
      <c r="C212" s="42"/>
      <c r="D212" s="41" t="s">
        <v>153</v>
      </c>
      <c r="E212" s="40">
        <v>1303694.26</v>
      </c>
      <c r="F212" s="42"/>
    </row>
    <row r="213" spans="1:6" s="52" customFormat="1">
      <c r="A213" s="44" t="s">
        <v>33</v>
      </c>
      <c r="B213" s="43"/>
      <c r="C213" s="42"/>
      <c r="D213" s="41" t="s">
        <v>153</v>
      </c>
      <c r="E213" s="40">
        <v>454880</v>
      </c>
      <c r="F213" s="42"/>
    </row>
    <row r="214" spans="1:6" s="52" customFormat="1">
      <c r="A214" s="44" t="s">
        <v>183</v>
      </c>
      <c r="B214" s="43"/>
      <c r="C214" s="42"/>
      <c r="D214" s="41" t="s">
        <v>184</v>
      </c>
      <c r="E214" s="40">
        <v>22890</v>
      </c>
      <c r="F214" s="42"/>
    </row>
    <row r="215" spans="1:6" s="52" customFormat="1">
      <c r="A215" s="44" t="s">
        <v>37</v>
      </c>
      <c r="B215" s="43"/>
      <c r="C215" s="42"/>
      <c r="D215" s="41" t="s">
        <v>142</v>
      </c>
      <c r="E215" s="40">
        <v>16400214.23</v>
      </c>
      <c r="F215" s="42"/>
    </row>
    <row r="216" spans="1:6" s="52" customFormat="1">
      <c r="A216" s="44" t="s">
        <v>140</v>
      </c>
      <c r="B216" s="43"/>
      <c r="C216" s="42"/>
      <c r="D216" s="41" t="s">
        <v>141</v>
      </c>
      <c r="E216" s="45">
        <v>13796219.210000001</v>
      </c>
      <c r="F216" s="42"/>
    </row>
    <row r="217" spans="1:6" s="52" customFormat="1">
      <c r="A217" s="44"/>
      <c r="B217" s="43" t="s">
        <v>188</v>
      </c>
      <c r="C217" s="42"/>
      <c r="D217" s="41" t="s">
        <v>189</v>
      </c>
      <c r="E217" s="40"/>
      <c r="F217" s="80">
        <v>0</v>
      </c>
    </row>
    <row r="218" spans="1:6" s="52" customFormat="1">
      <c r="A218" s="44"/>
      <c r="B218" s="43" t="s">
        <v>190</v>
      </c>
      <c r="C218" s="42"/>
      <c r="D218" s="41" t="s">
        <v>169</v>
      </c>
      <c r="E218" s="40"/>
      <c r="F218" s="40">
        <v>9073356.6400000006</v>
      </c>
    </row>
    <row r="219" spans="1:6" s="52" customFormat="1">
      <c r="A219" s="44"/>
      <c r="B219" s="43" t="s">
        <v>170</v>
      </c>
      <c r="C219" s="42"/>
      <c r="D219" s="41" t="s">
        <v>171</v>
      </c>
      <c r="E219" s="40"/>
      <c r="F219" s="40">
        <v>2690292.89</v>
      </c>
    </row>
    <row r="220" spans="1:6" s="52" customFormat="1">
      <c r="A220" s="44"/>
      <c r="B220" s="43" t="s">
        <v>172</v>
      </c>
      <c r="C220" s="42"/>
      <c r="D220" s="41" t="s">
        <v>171</v>
      </c>
      <c r="E220" s="40"/>
      <c r="F220" s="40">
        <v>1091002.77</v>
      </c>
    </row>
    <row r="221" spans="1:6" s="52" customFormat="1">
      <c r="A221" s="44"/>
      <c r="B221" s="43" t="s">
        <v>173</v>
      </c>
      <c r="C221" s="42"/>
      <c r="D221" s="41" t="s">
        <v>171</v>
      </c>
      <c r="E221" s="40"/>
      <c r="F221" s="40">
        <v>356455.07</v>
      </c>
    </row>
    <row r="222" spans="1:6" s="52" customFormat="1">
      <c r="A222" s="44"/>
      <c r="B222" s="43" t="s">
        <v>174</v>
      </c>
      <c r="C222" s="42"/>
      <c r="D222" s="41" t="s">
        <v>169</v>
      </c>
      <c r="E222" s="40"/>
      <c r="F222" s="40">
        <v>20039645.57</v>
      </c>
    </row>
    <row r="223" spans="1:6" s="52" customFormat="1">
      <c r="A223" s="44"/>
      <c r="B223" s="43" t="s">
        <v>21</v>
      </c>
      <c r="C223" s="42"/>
      <c r="D223" s="41" t="s">
        <v>180</v>
      </c>
      <c r="E223" s="40"/>
      <c r="F223" s="40">
        <v>32340</v>
      </c>
    </row>
    <row r="224" spans="1:6" s="52" customFormat="1">
      <c r="A224" s="44"/>
      <c r="B224" s="43" t="s">
        <v>17</v>
      </c>
      <c r="C224" s="42"/>
      <c r="D224" s="41" t="s">
        <v>176</v>
      </c>
      <c r="E224" s="40"/>
      <c r="F224" s="40">
        <v>368</v>
      </c>
    </row>
    <row r="225" spans="1:6" s="52" customFormat="1">
      <c r="A225" s="44"/>
      <c r="B225" s="43" t="s">
        <v>18</v>
      </c>
      <c r="C225" s="42"/>
      <c r="D225" s="41" t="s">
        <v>175</v>
      </c>
      <c r="E225" s="40"/>
      <c r="F225" s="40">
        <v>11395.56</v>
      </c>
    </row>
    <row r="226" spans="1:6" s="52" customFormat="1">
      <c r="A226" s="44"/>
      <c r="B226" s="43" t="s">
        <v>191</v>
      </c>
      <c r="C226" s="42"/>
      <c r="D226" s="41" t="s">
        <v>177</v>
      </c>
      <c r="E226" s="40"/>
      <c r="F226" s="40">
        <v>560000</v>
      </c>
    </row>
    <row r="227" spans="1:6" s="52" customFormat="1">
      <c r="A227" s="44"/>
      <c r="B227" s="43" t="s">
        <v>178</v>
      </c>
      <c r="C227" s="42"/>
      <c r="D227" s="41" t="s">
        <v>179</v>
      </c>
      <c r="E227" s="79"/>
      <c r="F227" s="40">
        <v>22890</v>
      </c>
    </row>
    <row r="228" spans="1:6">
      <c r="A228" s="38"/>
      <c r="B228" s="37"/>
      <c r="C228" s="36"/>
      <c r="D228" s="35" t="s">
        <v>143</v>
      </c>
      <c r="E228" s="34">
        <f>SUM(E211:E227)</f>
        <v>33877746.5</v>
      </c>
      <c r="F228" s="33">
        <f>SUM(F217:F227)</f>
        <v>33877746.5</v>
      </c>
    </row>
    <row r="229" spans="1:6" ht="27.75">
      <c r="A229" s="32" t="s">
        <v>144</v>
      </c>
      <c r="B229" s="31"/>
      <c r="C229" s="31"/>
      <c r="D229" s="31"/>
      <c r="E229" s="31"/>
      <c r="F229" s="31"/>
    </row>
    <row r="230" spans="1:6" ht="23.25" customHeight="1">
      <c r="A230" s="78" t="s">
        <v>192</v>
      </c>
      <c r="B230" s="30"/>
      <c r="C230" s="30"/>
      <c r="D230" s="30"/>
      <c r="E230" s="30"/>
      <c r="F230" s="30"/>
    </row>
    <row r="231" spans="1:6" ht="21" customHeight="1">
      <c r="A231" s="29"/>
      <c r="B231" s="29"/>
      <c r="C231" s="29"/>
      <c r="D231" s="29"/>
      <c r="E231" s="29"/>
      <c r="F231" s="29"/>
    </row>
    <row r="232" spans="1:6" ht="27.75" customHeight="1">
      <c r="A232" s="29"/>
      <c r="B232" s="29"/>
      <c r="C232" s="29"/>
      <c r="D232" s="515" t="s">
        <v>146</v>
      </c>
      <c r="E232" s="515"/>
      <c r="F232" s="515"/>
    </row>
    <row r="233" spans="1:6" ht="27.75" customHeight="1">
      <c r="A233" s="29"/>
      <c r="B233" s="29"/>
      <c r="C233" s="29"/>
      <c r="D233" s="515" t="s">
        <v>147</v>
      </c>
      <c r="E233" s="515"/>
      <c r="F233" s="515"/>
    </row>
    <row r="234" spans="1:6" ht="27.75" customHeight="1">
      <c r="A234" s="29"/>
      <c r="B234" s="29"/>
      <c r="C234" s="29"/>
      <c r="D234" s="515" t="s">
        <v>148</v>
      </c>
      <c r="E234" s="515"/>
      <c r="F234" s="515"/>
    </row>
    <row r="235" spans="1:6" ht="27.75" customHeight="1">
      <c r="A235" s="29"/>
      <c r="B235" s="29"/>
      <c r="C235" s="29"/>
      <c r="D235" s="29"/>
      <c r="E235" s="29"/>
      <c r="F235" s="29"/>
    </row>
    <row r="236" spans="1:6" ht="24.75" customHeight="1">
      <c r="D236" s="515" t="s">
        <v>149</v>
      </c>
      <c r="E236" s="515"/>
      <c r="F236" s="515"/>
    </row>
    <row r="237" spans="1:6">
      <c r="D237" s="518" t="s">
        <v>150</v>
      </c>
      <c r="E237" s="518"/>
      <c r="F237" s="518"/>
    </row>
    <row r="238" spans="1:6">
      <c r="D238" s="518" t="s">
        <v>151</v>
      </c>
      <c r="E238" s="518"/>
      <c r="F238" s="518"/>
    </row>
    <row r="239" spans="1:6" ht="30.75">
      <c r="A239" s="517" t="s">
        <v>0</v>
      </c>
      <c r="B239" s="517"/>
      <c r="C239" s="517"/>
      <c r="D239" s="517"/>
      <c r="E239" s="517"/>
      <c r="F239" s="517"/>
    </row>
    <row r="240" spans="1:6">
      <c r="A240" s="59"/>
      <c r="B240" s="59"/>
      <c r="C240" s="59"/>
      <c r="D240" s="59"/>
      <c r="E240" s="58" t="s">
        <v>39</v>
      </c>
      <c r="F240" s="57" t="s">
        <v>193</v>
      </c>
    </row>
    <row r="241" spans="1:6" ht="27.75">
      <c r="A241" s="56" t="s">
        <v>41</v>
      </c>
      <c r="B241" s="56"/>
      <c r="C241" s="56"/>
      <c r="D241" s="56"/>
      <c r="E241" s="55" t="s">
        <v>42</v>
      </c>
      <c r="F241" s="54">
        <v>42277</v>
      </c>
    </row>
    <row r="242" spans="1:6" ht="27" customHeight="1">
      <c r="A242" s="53" t="s">
        <v>44</v>
      </c>
      <c r="B242" s="53"/>
      <c r="C242" s="53"/>
      <c r="D242" s="52"/>
      <c r="E242" s="52"/>
      <c r="F242" s="52"/>
    </row>
    <row r="243" spans="1:6" ht="33" customHeight="1">
      <c r="A243" s="519" t="s">
        <v>7</v>
      </c>
      <c r="B243" s="520"/>
      <c r="C243" s="521"/>
      <c r="D243" s="51" t="s">
        <v>1</v>
      </c>
      <c r="E243" s="51" t="s">
        <v>8</v>
      </c>
      <c r="F243" s="51" t="s">
        <v>9</v>
      </c>
    </row>
    <row r="244" spans="1:6" s="52" customFormat="1">
      <c r="A244" s="44" t="s">
        <v>17</v>
      </c>
      <c r="B244" s="49"/>
      <c r="C244" s="48"/>
      <c r="D244" s="41" t="s">
        <v>176</v>
      </c>
      <c r="E244" s="47">
        <v>368</v>
      </c>
      <c r="F244" s="69"/>
    </row>
    <row r="245" spans="1:6" s="52" customFormat="1">
      <c r="A245" s="44" t="s">
        <v>18</v>
      </c>
      <c r="B245" s="49"/>
      <c r="C245" s="48"/>
      <c r="D245" s="41" t="s">
        <v>175</v>
      </c>
      <c r="E245" s="40">
        <v>5864.21</v>
      </c>
      <c r="F245" s="47"/>
    </row>
    <row r="246" spans="1:6" s="52" customFormat="1">
      <c r="A246" s="44"/>
      <c r="B246" s="43" t="s">
        <v>45</v>
      </c>
      <c r="C246" s="42"/>
      <c r="D246" s="41" t="s">
        <v>46</v>
      </c>
      <c r="E246" s="40"/>
      <c r="F246" s="40">
        <f>SUM(E244)</f>
        <v>368</v>
      </c>
    </row>
    <row r="247" spans="1:6" s="52" customFormat="1">
      <c r="A247" s="44"/>
      <c r="B247" s="43" t="s">
        <v>194</v>
      </c>
      <c r="C247" s="42"/>
      <c r="D247" s="41" t="s">
        <v>48</v>
      </c>
      <c r="E247" s="40"/>
      <c r="F247" s="45">
        <v>5864.21</v>
      </c>
    </row>
    <row r="248" spans="1:6" s="52" customFormat="1">
      <c r="A248" s="44"/>
      <c r="B248" s="43"/>
      <c r="C248" s="42"/>
      <c r="D248" s="41"/>
      <c r="E248" s="40"/>
      <c r="F248" s="40"/>
    </row>
    <row r="249" spans="1:6" s="52" customFormat="1">
      <c r="A249" s="44"/>
      <c r="B249" s="43"/>
      <c r="C249" s="42"/>
      <c r="D249" s="41"/>
      <c r="E249" s="40"/>
      <c r="F249" s="40"/>
    </row>
    <row r="250" spans="1:6" s="52" customFormat="1">
      <c r="A250" s="44"/>
      <c r="B250" s="43"/>
      <c r="C250" s="42"/>
      <c r="D250" s="41"/>
      <c r="E250" s="40"/>
      <c r="F250" s="40"/>
    </row>
    <row r="251" spans="1:6" s="52" customFormat="1">
      <c r="A251" s="44"/>
      <c r="B251" s="43"/>
      <c r="C251" s="42"/>
      <c r="D251" s="41"/>
      <c r="E251" s="40"/>
      <c r="F251" s="40"/>
    </row>
    <row r="252" spans="1:6" s="52" customFormat="1">
      <c r="A252" s="44"/>
      <c r="B252" s="43"/>
      <c r="C252" s="42"/>
      <c r="D252" s="41"/>
      <c r="E252" s="40"/>
      <c r="F252" s="40"/>
    </row>
    <row r="253" spans="1:6" s="52" customFormat="1">
      <c r="A253" s="44"/>
      <c r="B253" s="43"/>
      <c r="C253" s="42"/>
      <c r="D253" s="41"/>
      <c r="E253" s="40"/>
      <c r="F253" s="40"/>
    </row>
    <row r="254" spans="1:6" s="52" customFormat="1">
      <c r="A254" s="44"/>
      <c r="B254" s="43"/>
      <c r="C254" s="42"/>
      <c r="D254" s="41"/>
      <c r="E254" s="40"/>
      <c r="F254" s="40"/>
    </row>
    <row r="255" spans="1:6" s="52" customFormat="1">
      <c r="A255" s="44"/>
      <c r="B255" s="43"/>
      <c r="C255" s="42"/>
      <c r="D255" s="41"/>
      <c r="E255" s="40"/>
      <c r="F255" s="40"/>
    </row>
    <row r="256" spans="1:6" ht="14.25" customHeight="1">
      <c r="A256" s="38"/>
      <c r="B256" s="37"/>
      <c r="C256" s="36"/>
      <c r="D256" s="35"/>
      <c r="E256" s="39"/>
      <c r="F256" s="39"/>
    </row>
    <row r="257" spans="1:6" ht="36" customHeight="1">
      <c r="A257" s="38"/>
      <c r="B257" s="37"/>
      <c r="C257" s="36"/>
      <c r="D257" s="35" t="s">
        <v>143</v>
      </c>
      <c r="E257" s="34">
        <f>SUM(E244:E256)</f>
        <v>6232.21</v>
      </c>
      <c r="F257" s="33">
        <f>SUM(F245:F256)</f>
        <v>6232.21</v>
      </c>
    </row>
    <row r="258" spans="1:6" ht="27.75">
      <c r="A258" s="32" t="s">
        <v>144</v>
      </c>
      <c r="B258" s="31"/>
      <c r="C258" s="31"/>
      <c r="D258" s="31"/>
      <c r="E258" s="31"/>
      <c r="F258" s="31"/>
    </row>
    <row r="259" spans="1:6" ht="28.5" customHeight="1">
      <c r="A259" s="516" t="s">
        <v>195</v>
      </c>
      <c r="B259" s="516"/>
      <c r="C259" s="516"/>
      <c r="D259" s="516"/>
      <c r="E259" s="516"/>
      <c r="F259" s="516"/>
    </row>
    <row r="260" spans="1:6" ht="48" customHeight="1">
      <c r="A260" s="516"/>
      <c r="B260" s="516"/>
      <c r="C260" s="516"/>
      <c r="D260" s="516"/>
      <c r="E260" s="516"/>
      <c r="F260" s="516"/>
    </row>
    <row r="261" spans="1:6" ht="36.75" customHeight="1">
      <c r="A261" s="29"/>
      <c r="B261" s="29"/>
      <c r="C261" s="29"/>
      <c r="D261" s="29"/>
      <c r="E261" s="29"/>
      <c r="F261" s="29"/>
    </row>
    <row r="262" spans="1:6" ht="24.75" customHeight="1">
      <c r="A262" s="29"/>
      <c r="B262" s="29"/>
      <c r="C262" s="29"/>
      <c r="D262" s="515" t="s">
        <v>146</v>
      </c>
      <c r="E262" s="515"/>
      <c r="F262" s="515"/>
    </row>
    <row r="263" spans="1:6" ht="24" customHeight="1">
      <c r="A263" s="30"/>
      <c r="B263" s="30"/>
      <c r="C263" s="30"/>
      <c r="D263" s="515" t="s">
        <v>147</v>
      </c>
      <c r="E263" s="515"/>
      <c r="F263" s="515"/>
    </row>
    <row r="264" spans="1:6" ht="21.75" customHeight="1">
      <c r="A264" s="30"/>
      <c r="B264" s="30"/>
      <c r="C264" s="30"/>
      <c r="D264" s="515" t="s">
        <v>148</v>
      </c>
      <c r="E264" s="515"/>
      <c r="F264" s="515"/>
    </row>
    <row r="265" spans="1:6" ht="33.75" customHeight="1">
      <c r="D265" s="29"/>
      <c r="E265" s="29"/>
      <c r="F265" s="29"/>
    </row>
    <row r="266" spans="1:6">
      <c r="D266" s="515" t="s">
        <v>149</v>
      </c>
      <c r="E266" s="515"/>
      <c r="F266" s="515"/>
    </row>
    <row r="267" spans="1:6">
      <c r="D267" s="518" t="s">
        <v>150</v>
      </c>
      <c r="E267" s="518"/>
      <c r="F267" s="518"/>
    </row>
    <row r="268" spans="1:6">
      <c r="D268" s="518" t="s">
        <v>151</v>
      </c>
      <c r="E268" s="518"/>
      <c r="F268" s="518"/>
    </row>
    <row r="269" spans="1:6" ht="30.75">
      <c r="A269" s="517" t="s">
        <v>0</v>
      </c>
      <c r="B269" s="517"/>
      <c r="C269" s="517"/>
      <c r="D269" s="517"/>
      <c r="E269" s="517"/>
      <c r="F269" s="517"/>
    </row>
    <row r="270" spans="1:6">
      <c r="A270" s="59"/>
      <c r="B270" s="59"/>
      <c r="C270" s="59"/>
      <c r="D270" s="59"/>
      <c r="E270" s="58" t="s">
        <v>39</v>
      </c>
      <c r="F270" s="57" t="s">
        <v>155</v>
      </c>
    </row>
    <row r="271" spans="1:6" ht="27.75">
      <c r="A271" s="56" t="s">
        <v>41</v>
      </c>
      <c r="B271" s="56"/>
      <c r="C271" s="56"/>
      <c r="D271" s="56"/>
      <c r="E271" s="55" t="s">
        <v>42</v>
      </c>
      <c r="F271" s="54">
        <v>42277</v>
      </c>
    </row>
    <row r="272" spans="1:6">
      <c r="A272" s="53" t="s">
        <v>186</v>
      </c>
      <c r="B272" s="53"/>
      <c r="C272" s="53"/>
      <c r="D272" s="52"/>
      <c r="E272" s="52"/>
      <c r="F272" s="52"/>
    </row>
    <row r="273" spans="1:6" ht="27.75">
      <c r="A273" s="519" t="s">
        <v>7</v>
      </c>
      <c r="B273" s="520"/>
      <c r="C273" s="521"/>
      <c r="D273" s="60" t="s">
        <v>1</v>
      </c>
      <c r="E273" s="51" t="s">
        <v>8</v>
      </c>
      <c r="F273" s="51" t="s">
        <v>9</v>
      </c>
    </row>
    <row r="274" spans="1:6" ht="27.75">
      <c r="A274" s="77" t="s">
        <v>33</v>
      </c>
      <c r="B274" s="76"/>
      <c r="C274" s="75"/>
      <c r="D274" s="74" t="s">
        <v>153</v>
      </c>
      <c r="E274" s="47">
        <v>93538</v>
      </c>
      <c r="F274" s="73"/>
    </row>
    <row r="275" spans="1:6" s="52" customFormat="1">
      <c r="A275" s="44"/>
      <c r="B275" s="43" t="s">
        <v>37</v>
      </c>
      <c r="C275" s="42"/>
      <c r="D275" s="46" t="s">
        <v>142</v>
      </c>
      <c r="E275" s="40"/>
      <c r="F275" s="40">
        <f>SUM(E274)</f>
        <v>93538</v>
      </c>
    </row>
    <row r="276" spans="1:6" s="52" customFormat="1">
      <c r="A276" s="44"/>
      <c r="B276" s="43"/>
      <c r="C276" s="42"/>
      <c r="D276" s="46"/>
      <c r="E276" s="40"/>
      <c r="F276" s="40"/>
    </row>
    <row r="277" spans="1:6" s="52" customFormat="1">
      <c r="A277" s="44"/>
      <c r="B277" s="43"/>
      <c r="C277" s="42"/>
      <c r="D277" s="46"/>
      <c r="E277" s="40"/>
      <c r="F277" s="40"/>
    </row>
    <row r="278" spans="1:6" s="52" customFormat="1">
      <c r="A278" s="44"/>
      <c r="B278" s="43"/>
      <c r="C278" s="42"/>
      <c r="D278" s="46"/>
      <c r="E278" s="40"/>
      <c r="F278" s="40"/>
    </row>
    <row r="279" spans="1:6" s="52" customFormat="1">
      <c r="A279" s="44"/>
      <c r="B279" s="43"/>
      <c r="C279" s="42"/>
      <c r="D279" s="46"/>
      <c r="E279" s="40"/>
      <c r="F279" s="40"/>
    </row>
    <row r="280" spans="1:6" s="52" customFormat="1">
      <c r="A280" s="44"/>
      <c r="B280" s="43"/>
      <c r="C280" s="42"/>
      <c r="D280" s="46"/>
      <c r="E280" s="40"/>
      <c r="F280" s="40"/>
    </row>
    <row r="281" spans="1:6" s="52" customFormat="1">
      <c r="A281" s="44"/>
      <c r="B281" s="43"/>
      <c r="C281" s="42"/>
      <c r="E281" s="69"/>
      <c r="F281" s="40"/>
    </row>
    <row r="282" spans="1:6" s="52" customFormat="1">
      <c r="A282" s="44"/>
      <c r="B282" s="43"/>
      <c r="C282" s="42"/>
      <c r="E282" s="69"/>
      <c r="F282" s="40"/>
    </row>
    <row r="283" spans="1:6" s="52" customFormat="1">
      <c r="A283" s="44"/>
      <c r="B283" s="43"/>
      <c r="C283" s="42"/>
      <c r="E283" s="69"/>
      <c r="F283" s="40"/>
    </row>
    <row r="284" spans="1:6" s="52" customFormat="1">
      <c r="A284" s="44"/>
      <c r="B284" s="43"/>
      <c r="C284" s="42"/>
      <c r="E284" s="69"/>
      <c r="F284" s="40"/>
    </row>
    <row r="285" spans="1:6" s="52" customFormat="1">
      <c r="A285" s="44"/>
      <c r="B285" s="43"/>
      <c r="C285" s="42"/>
      <c r="E285" s="69"/>
      <c r="F285" s="40"/>
    </row>
    <row r="286" spans="1:6" s="52" customFormat="1">
      <c r="A286" s="44"/>
      <c r="B286" s="43"/>
      <c r="C286" s="42"/>
      <c r="E286" s="69"/>
      <c r="F286" s="40"/>
    </row>
    <row r="287" spans="1:6" ht="14.25" customHeight="1">
      <c r="A287" s="68"/>
      <c r="B287" s="63"/>
      <c r="C287" s="67"/>
      <c r="E287" s="35"/>
      <c r="F287" s="39"/>
    </row>
    <row r="288" spans="1:6" ht="42" customHeight="1">
      <c r="A288" s="66"/>
      <c r="B288" s="65"/>
      <c r="C288" s="64"/>
      <c r="D288" s="64" t="s">
        <v>143</v>
      </c>
      <c r="E288" s="34">
        <f>SUM(E274:E280)</f>
        <v>93538</v>
      </c>
      <c r="F288" s="33">
        <f>SUM(F275:F287)</f>
        <v>93538</v>
      </c>
    </row>
    <row r="289" spans="1:6" ht="33" customHeight="1">
      <c r="A289" s="32" t="s">
        <v>144</v>
      </c>
      <c r="B289" s="31"/>
      <c r="C289" s="31"/>
      <c r="D289" s="31"/>
      <c r="E289" s="31"/>
      <c r="F289" s="31"/>
    </row>
    <row r="290" spans="1:6" ht="23.25" customHeight="1">
      <c r="A290" s="516" t="s">
        <v>513</v>
      </c>
      <c r="B290" s="516"/>
      <c r="C290" s="516"/>
      <c r="D290" s="516"/>
      <c r="E290" s="516"/>
      <c r="F290" s="516"/>
    </row>
    <row r="291" spans="1:6" ht="23.25" customHeight="1">
      <c r="A291" s="516"/>
      <c r="B291" s="516"/>
      <c r="C291" s="516"/>
      <c r="D291" s="516"/>
      <c r="E291" s="516"/>
      <c r="F291" s="516"/>
    </row>
    <row r="292" spans="1:6" ht="23.25" customHeight="1">
      <c r="A292" s="516"/>
      <c r="B292" s="516"/>
      <c r="C292" s="516"/>
      <c r="D292" s="516"/>
      <c r="E292" s="516"/>
      <c r="F292" s="516"/>
    </row>
    <row r="293" spans="1:6" ht="23.25" customHeight="1">
      <c r="A293" s="30"/>
      <c r="B293" s="30"/>
      <c r="C293" s="30"/>
      <c r="D293" s="30"/>
      <c r="E293" s="30"/>
      <c r="F293" s="30"/>
    </row>
    <row r="294" spans="1:6" ht="23.25" customHeight="1">
      <c r="A294" s="30"/>
      <c r="B294" s="30"/>
      <c r="C294" s="30"/>
      <c r="D294" s="515" t="s">
        <v>146</v>
      </c>
      <c r="E294" s="515"/>
      <c r="F294" s="515"/>
    </row>
    <row r="295" spans="1:6" ht="24" customHeight="1">
      <c r="A295" s="30"/>
      <c r="B295" s="30"/>
      <c r="C295" s="30"/>
      <c r="D295" s="515" t="s">
        <v>147</v>
      </c>
      <c r="E295" s="515"/>
      <c r="F295" s="515"/>
    </row>
    <row r="296" spans="1:6" ht="24.75" customHeight="1">
      <c r="D296" s="515" t="s">
        <v>148</v>
      </c>
      <c r="E296" s="515"/>
      <c r="F296" s="515"/>
    </row>
    <row r="297" spans="1:6">
      <c r="D297" s="29"/>
      <c r="E297" s="29"/>
      <c r="F297" s="29"/>
    </row>
    <row r="298" spans="1:6">
      <c r="D298" s="515" t="s">
        <v>149</v>
      </c>
      <c r="E298" s="515"/>
      <c r="F298" s="515"/>
    </row>
    <row r="299" spans="1:6">
      <c r="D299" s="518" t="s">
        <v>150</v>
      </c>
      <c r="E299" s="518"/>
      <c r="F299" s="518"/>
    </row>
    <row r="300" spans="1:6">
      <c r="D300" s="518" t="s">
        <v>151</v>
      </c>
      <c r="E300" s="518"/>
      <c r="F300" s="518"/>
    </row>
    <row r="301" spans="1:6" ht="30.75">
      <c r="A301" s="517" t="s">
        <v>0</v>
      </c>
      <c r="B301" s="517"/>
      <c r="C301" s="517"/>
      <c r="D301" s="517"/>
      <c r="E301" s="517"/>
      <c r="F301" s="517"/>
    </row>
    <row r="302" spans="1:6">
      <c r="A302" s="59"/>
      <c r="B302" s="59"/>
      <c r="C302" s="59"/>
      <c r="D302" s="59"/>
      <c r="E302" s="58" t="s">
        <v>39</v>
      </c>
      <c r="F302" s="57" t="s">
        <v>155</v>
      </c>
    </row>
    <row r="303" spans="1:6" ht="27.75">
      <c r="A303" s="56" t="s">
        <v>41</v>
      </c>
      <c r="B303" s="56"/>
      <c r="C303" s="56"/>
      <c r="D303" s="56"/>
      <c r="E303" s="55" t="s">
        <v>42</v>
      </c>
      <c r="F303" s="54">
        <v>42277</v>
      </c>
    </row>
    <row r="304" spans="1:6">
      <c r="A304" s="53" t="s">
        <v>196</v>
      </c>
      <c r="B304" s="53"/>
      <c r="C304" s="53"/>
      <c r="D304" s="52"/>
      <c r="E304" s="52"/>
      <c r="F304" s="52"/>
    </row>
    <row r="305" spans="1:6" ht="27.75">
      <c r="A305" s="519" t="s">
        <v>7</v>
      </c>
      <c r="B305" s="520"/>
      <c r="C305" s="521"/>
      <c r="D305" s="60" t="s">
        <v>1</v>
      </c>
      <c r="E305" s="51" t="s">
        <v>8</v>
      </c>
      <c r="F305" s="51" t="s">
        <v>9</v>
      </c>
    </row>
    <row r="306" spans="1:6">
      <c r="A306" s="71" t="s">
        <v>26</v>
      </c>
      <c r="B306" s="63"/>
      <c r="C306" s="67"/>
      <c r="D306" s="70">
        <v>330000</v>
      </c>
      <c r="E306" s="47">
        <v>1602</v>
      </c>
      <c r="F306" s="72"/>
    </row>
    <row r="307" spans="1:6" s="52" customFormat="1">
      <c r="A307" s="71"/>
      <c r="B307" s="63" t="s">
        <v>25</v>
      </c>
      <c r="C307" s="67"/>
      <c r="D307" s="70">
        <v>320000</v>
      </c>
      <c r="E307" s="47"/>
      <c r="F307" s="47">
        <f>SUM(E306)</f>
        <v>1602</v>
      </c>
    </row>
    <row r="308" spans="1:6" s="52" customFormat="1">
      <c r="A308" s="44"/>
      <c r="B308" s="49"/>
      <c r="C308" s="48"/>
      <c r="D308" s="46"/>
      <c r="E308" s="40"/>
      <c r="F308" s="40"/>
    </row>
    <row r="309" spans="1:6" s="52" customFormat="1">
      <c r="A309" s="44"/>
      <c r="B309" s="43"/>
      <c r="C309" s="42"/>
      <c r="D309" s="46"/>
      <c r="E309" s="40"/>
      <c r="F309" s="40"/>
    </row>
    <row r="310" spans="1:6" s="52" customFormat="1">
      <c r="A310" s="44"/>
      <c r="B310" s="43"/>
      <c r="C310" s="42"/>
      <c r="D310" s="46"/>
      <c r="E310" s="40"/>
      <c r="F310" s="40"/>
    </row>
    <row r="311" spans="1:6" s="52" customFormat="1">
      <c r="A311" s="44"/>
      <c r="B311" s="43"/>
      <c r="C311" s="42"/>
      <c r="E311" s="69"/>
      <c r="F311" s="40"/>
    </row>
    <row r="312" spans="1:6" s="52" customFormat="1">
      <c r="A312" s="44"/>
      <c r="B312" s="43"/>
      <c r="C312" s="42"/>
      <c r="E312" s="69"/>
      <c r="F312" s="40"/>
    </row>
    <row r="313" spans="1:6" s="52" customFormat="1">
      <c r="A313" s="44"/>
      <c r="B313" s="43"/>
      <c r="C313" s="42"/>
      <c r="E313" s="69"/>
      <c r="F313" s="40"/>
    </row>
    <row r="314" spans="1:6" s="52" customFormat="1">
      <c r="A314" s="44"/>
      <c r="B314" s="43"/>
      <c r="C314" s="42"/>
      <c r="E314" s="69"/>
      <c r="F314" s="40"/>
    </row>
    <row r="315" spans="1:6" s="52" customFormat="1">
      <c r="A315" s="44"/>
      <c r="B315" s="43"/>
      <c r="C315" s="42"/>
      <c r="E315" s="69"/>
      <c r="F315" s="40"/>
    </row>
    <row r="316" spans="1:6" s="52" customFormat="1">
      <c r="A316" s="44"/>
      <c r="B316" s="43"/>
      <c r="C316" s="42"/>
      <c r="E316" s="69"/>
      <c r="F316" s="40"/>
    </row>
    <row r="317" spans="1:6" s="52" customFormat="1">
      <c r="A317" s="44"/>
      <c r="B317" s="43"/>
      <c r="C317" s="42"/>
      <c r="E317" s="69"/>
      <c r="F317" s="40"/>
    </row>
    <row r="318" spans="1:6" s="52" customFormat="1">
      <c r="A318" s="44"/>
      <c r="B318" s="43"/>
      <c r="C318" s="42"/>
      <c r="E318" s="69"/>
      <c r="F318" s="40"/>
    </row>
    <row r="319" spans="1:6" ht="14.25" customHeight="1">
      <c r="A319" s="68"/>
      <c r="B319" s="63"/>
      <c r="C319" s="67"/>
      <c r="E319" s="35"/>
      <c r="F319" s="39"/>
    </row>
    <row r="320" spans="1:6" ht="42" customHeight="1">
      <c r="A320" s="66"/>
      <c r="B320" s="65"/>
      <c r="C320" s="64"/>
      <c r="D320" s="64" t="s">
        <v>143</v>
      </c>
      <c r="E320" s="34">
        <f>SUM(E306:E310)</f>
        <v>1602</v>
      </c>
      <c r="F320" s="33">
        <f>SUM(F306:F319)</f>
        <v>1602</v>
      </c>
    </row>
    <row r="321" spans="1:6" ht="33" customHeight="1">
      <c r="A321" s="32" t="s">
        <v>144</v>
      </c>
      <c r="B321" s="31"/>
      <c r="C321" s="31"/>
      <c r="D321" s="31"/>
      <c r="E321" s="31"/>
      <c r="F321" s="31"/>
    </row>
    <row r="322" spans="1:6" ht="23.25" customHeight="1">
      <c r="A322" s="516" t="s">
        <v>197</v>
      </c>
      <c r="B322" s="516"/>
      <c r="C322" s="516"/>
      <c r="D322" s="516"/>
      <c r="E322" s="516"/>
      <c r="F322" s="516"/>
    </row>
    <row r="323" spans="1:6" ht="45" customHeight="1">
      <c r="A323" s="516"/>
      <c r="B323" s="516"/>
      <c r="C323" s="516"/>
      <c r="D323" s="516"/>
      <c r="E323" s="516"/>
      <c r="F323" s="516"/>
    </row>
    <row r="324" spans="1:6" ht="23.25" customHeight="1">
      <c r="A324" s="30"/>
      <c r="B324" s="30"/>
      <c r="C324" s="30"/>
      <c r="D324" s="30"/>
      <c r="E324" s="30"/>
      <c r="F324" s="30"/>
    </row>
    <row r="325" spans="1:6" ht="23.25" customHeight="1">
      <c r="A325" s="30"/>
      <c r="B325" s="30"/>
      <c r="C325" s="30"/>
      <c r="D325" s="515" t="s">
        <v>146</v>
      </c>
      <c r="E325" s="515"/>
      <c r="F325" s="515"/>
    </row>
    <row r="326" spans="1:6" ht="23.25" customHeight="1">
      <c r="A326" s="30"/>
      <c r="B326" s="30"/>
      <c r="C326" s="30"/>
      <c r="D326" s="515" t="s">
        <v>147</v>
      </c>
      <c r="E326" s="515"/>
      <c r="F326" s="515"/>
    </row>
    <row r="327" spans="1:6" ht="23.25" customHeight="1">
      <c r="A327" s="30"/>
      <c r="B327" s="30"/>
      <c r="C327" s="30"/>
      <c r="D327" s="515" t="s">
        <v>148</v>
      </c>
      <c r="E327" s="515"/>
      <c r="F327" s="515"/>
    </row>
    <row r="328" spans="1:6" ht="27.75" customHeight="1">
      <c r="A328" s="30"/>
      <c r="B328" s="30"/>
      <c r="C328" s="30"/>
      <c r="D328" s="29"/>
      <c r="E328" s="29"/>
      <c r="F328" s="29"/>
    </row>
    <row r="329" spans="1:6">
      <c r="D329" s="515" t="s">
        <v>149</v>
      </c>
      <c r="E329" s="515"/>
      <c r="F329" s="515"/>
    </row>
    <row r="330" spans="1:6">
      <c r="D330" s="518" t="s">
        <v>150</v>
      </c>
      <c r="E330" s="518"/>
      <c r="F330" s="518"/>
    </row>
    <row r="331" spans="1:6">
      <c r="D331" s="518" t="s">
        <v>151</v>
      </c>
      <c r="E331" s="518"/>
      <c r="F331" s="518"/>
    </row>
    <row r="332" spans="1:6" ht="30.75">
      <c r="A332" s="517" t="s">
        <v>0</v>
      </c>
      <c r="B332" s="517"/>
      <c r="C332" s="517"/>
      <c r="D332" s="517"/>
      <c r="E332" s="517"/>
      <c r="F332" s="517"/>
    </row>
    <row r="333" spans="1:6">
      <c r="A333" s="59"/>
      <c r="B333" s="59"/>
      <c r="C333" s="59"/>
      <c r="D333" s="59"/>
      <c r="E333" s="58" t="s">
        <v>39</v>
      </c>
      <c r="F333" s="57" t="s">
        <v>155</v>
      </c>
    </row>
    <row r="334" spans="1:6" ht="27.75">
      <c r="A334" s="56" t="s">
        <v>41</v>
      </c>
      <c r="B334" s="56"/>
      <c r="C334" s="56"/>
      <c r="D334" s="56"/>
      <c r="E334" s="55" t="s">
        <v>42</v>
      </c>
      <c r="F334" s="54">
        <v>42277</v>
      </c>
    </row>
    <row r="335" spans="1:6">
      <c r="A335" s="53" t="s">
        <v>196</v>
      </c>
      <c r="B335" s="53"/>
      <c r="C335" s="53"/>
      <c r="D335" s="52"/>
      <c r="E335" s="52"/>
      <c r="F335" s="52"/>
    </row>
    <row r="336" spans="1:6" ht="27.75">
      <c r="A336" s="519" t="s">
        <v>7</v>
      </c>
      <c r="B336" s="520"/>
      <c r="C336" s="521"/>
      <c r="D336" s="60" t="s">
        <v>1</v>
      </c>
      <c r="E336" s="51" t="s">
        <v>8</v>
      </c>
      <c r="F336" s="51" t="s">
        <v>9</v>
      </c>
    </row>
    <row r="337" spans="1:6">
      <c r="A337" s="71" t="s">
        <v>198</v>
      </c>
      <c r="B337" s="63"/>
      <c r="C337" s="67"/>
      <c r="D337" s="70">
        <v>7220700</v>
      </c>
      <c r="E337" s="47">
        <v>21800</v>
      </c>
      <c r="F337" s="72"/>
    </row>
    <row r="338" spans="1:6">
      <c r="A338" s="71" t="s">
        <v>199</v>
      </c>
      <c r="B338" s="63"/>
      <c r="C338" s="67"/>
      <c r="D338" s="70">
        <v>7110300</v>
      </c>
      <c r="E338" s="47">
        <v>1090</v>
      </c>
      <c r="F338" s="72"/>
    </row>
    <row r="339" spans="1:6" s="52" customFormat="1">
      <c r="A339" s="71"/>
      <c r="B339" s="63" t="s">
        <v>22</v>
      </c>
      <c r="C339" s="67"/>
      <c r="D339" s="70">
        <v>290001</v>
      </c>
      <c r="E339" s="47"/>
      <c r="F339" s="47">
        <f>SUM(E337:E338)</f>
        <v>22890</v>
      </c>
    </row>
    <row r="340" spans="1:6" s="52" customFormat="1">
      <c r="A340" s="44"/>
      <c r="B340" s="49"/>
      <c r="C340" s="48"/>
      <c r="D340" s="46"/>
      <c r="E340" s="40"/>
      <c r="F340" s="40"/>
    </row>
    <row r="341" spans="1:6" s="52" customFormat="1">
      <c r="A341" s="44"/>
      <c r="B341" s="43"/>
      <c r="C341" s="42"/>
      <c r="D341" s="46"/>
      <c r="E341" s="40"/>
      <c r="F341" s="40"/>
    </row>
    <row r="342" spans="1:6" s="52" customFormat="1">
      <c r="A342" s="44"/>
      <c r="B342" s="43"/>
      <c r="C342" s="42"/>
      <c r="D342" s="46"/>
      <c r="E342" s="40"/>
      <c r="F342" s="40"/>
    </row>
    <row r="343" spans="1:6" s="52" customFormat="1">
      <c r="A343" s="44"/>
      <c r="B343" s="43"/>
      <c r="C343" s="42"/>
      <c r="E343" s="69"/>
      <c r="F343" s="40"/>
    </row>
    <row r="344" spans="1:6" s="52" customFormat="1">
      <c r="A344" s="44"/>
      <c r="B344" s="43"/>
      <c r="C344" s="42"/>
      <c r="E344" s="69"/>
      <c r="F344" s="40"/>
    </row>
    <row r="345" spans="1:6" s="52" customFormat="1">
      <c r="A345" s="44"/>
      <c r="B345" s="43"/>
      <c r="C345" s="42"/>
      <c r="E345" s="69"/>
      <c r="F345" s="40"/>
    </row>
    <row r="346" spans="1:6" s="52" customFormat="1">
      <c r="A346" s="44"/>
      <c r="B346" s="43"/>
      <c r="C346" s="42"/>
      <c r="E346" s="69"/>
      <c r="F346" s="40"/>
    </row>
    <row r="347" spans="1:6" s="52" customFormat="1">
      <c r="A347" s="44"/>
      <c r="B347" s="43"/>
      <c r="C347" s="42"/>
      <c r="E347" s="69"/>
      <c r="F347" s="40"/>
    </row>
    <row r="348" spans="1:6" s="52" customFormat="1">
      <c r="A348" s="44"/>
      <c r="B348" s="43"/>
      <c r="C348" s="42"/>
      <c r="E348" s="69"/>
      <c r="F348" s="40"/>
    </row>
    <row r="349" spans="1:6" s="52" customFormat="1">
      <c r="A349" s="44"/>
      <c r="B349" s="43"/>
      <c r="C349" s="42"/>
      <c r="E349" s="69"/>
      <c r="F349" s="40"/>
    </row>
    <row r="350" spans="1:6" ht="14.25" customHeight="1">
      <c r="A350" s="68"/>
      <c r="B350" s="63"/>
      <c r="C350" s="67"/>
      <c r="E350" s="35"/>
      <c r="F350" s="39"/>
    </row>
    <row r="351" spans="1:6" ht="42" customHeight="1">
      <c r="A351" s="66"/>
      <c r="B351" s="65"/>
      <c r="C351" s="64"/>
      <c r="D351" s="64" t="s">
        <v>143</v>
      </c>
      <c r="E351" s="34">
        <f>SUM(E337:E342)</f>
        <v>22890</v>
      </c>
      <c r="F351" s="33">
        <f>SUM(F337:F350)</f>
        <v>22890</v>
      </c>
    </row>
    <row r="352" spans="1:6" ht="33" customHeight="1">
      <c r="A352" s="32" t="s">
        <v>144</v>
      </c>
      <c r="B352" s="31"/>
      <c r="C352" s="31"/>
      <c r="D352" s="31"/>
      <c r="E352" s="31"/>
      <c r="F352" s="31"/>
    </row>
    <row r="353" spans="1:6" ht="23.25" customHeight="1">
      <c r="A353" s="516" t="s">
        <v>200</v>
      </c>
      <c r="B353" s="516"/>
      <c r="C353" s="516"/>
      <c r="D353" s="516"/>
      <c r="E353" s="516"/>
      <c r="F353" s="516"/>
    </row>
    <row r="354" spans="1:6" ht="45" customHeight="1">
      <c r="A354" s="516"/>
      <c r="B354" s="516"/>
      <c r="C354" s="516"/>
      <c r="D354" s="516"/>
      <c r="E354" s="516"/>
      <c r="F354" s="516"/>
    </row>
    <row r="355" spans="1:6" ht="23.25" customHeight="1">
      <c r="A355" s="30"/>
      <c r="B355" s="30"/>
      <c r="C355" s="30"/>
      <c r="D355" s="30"/>
      <c r="E355" s="30"/>
      <c r="F355" s="30"/>
    </row>
    <row r="356" spans="1:6" ht="23.25" customHeight="1">
      <c r="A356" s="30"/>
      <c r="B356" s="30"/>
      <c r="C356" s="30"/>
      <c r="D356" s="515" t="s">
        <v>146</v>
      </c>
      <c r="E356" s="515"/>
      <c r="F356" s="515"/>
    </row>
    <row r="357" spans="1:6" ht="23.25" customHeight="1">
      <c r="A357" s="30"/>
      <c r="B357" s="30"/>
      <c r="C357" s="30"/>
      <c r="D357" s="515" t="s">
        <v>147</v>
      </c>
      <c r="E357" s="515"/>
      <c r="F357" s="515"/>
    </row>
    <row r="358" spans="1:6" ht="23.25" customHeight="1">
      <c r="A358" s="30"/>
      <c r="B358" s="30"/>
      <c r="C358" s="30"/>
      <c r="D358" s="515" t="s">
        <v>148</v>
      </c>
      <c r="E358" s="515"/>
      <c r="F358" s="515"/>
    </row>
    <row r="359" spans="1:6" ht="23.25" customHeight="1">
      <c r="A359" s="43"/>
      <c r="B359" s="43"/>
      <c r="C359" s="43"/>
      <c r="D359" s="29"/>
      <c r="E359" s="29"/>
      <c r="F359" s="29"/>
    </row>
    <row r="360" spans="1:6" ht="27.75" customHeight="1">
      <c r="A360" s="43"/>
      <c r="B360" s="43"/>
      <c r="C360" s="43"/>
      <c r="D360" s="515" t="s">
        <v>149</v>
      </c>
      <c r="E360" s="515"/>
      <c r="F360" s="515"/>
    </row>
    <row r="361" spans="1:6">
      <c r="A361" s="63"/>
      <c r="B361" s="63"/>
      <c r="C361" s="63"/>
      <c r="D361" s="518" t="s">
        <v>150</v>
      </c>
      <c r="E361" s="518"/>
      <c r="F361" s="518"/>
    </row>
    <row r="362" spans="1:6">
      <c r="A362" s="63"/>
      <c r="B362" s="63"/>
      <c r="C362" s="63"/>
      <c r="D362" s="518" t="s">
        <v>151</v>
      </c>
      <c r="E362" s="518"/>
      <c r="F362" s="518"/>
    </row>
    <row r="364" spans="1:6" ht="30.75">
      <c r="A364" s="517" t="s">
        <v>0</v>
      </c>
      <c r="B364" s="517"/>
      <c r="C364" s="517"/>
      <c r="D364" s="517"/>
      <c r="E364" s="517"/>
      <c r="F364" s="517"/>
    </row>
    <row r="365" spans="1:6">
      <c r="A365" s="59"/>
      <c r="B365" s="59"/>
      <c r="C365" s="59"/>
      <c r="D365" s="59"/>
      <c r="E365" s="58" t="s">
        <v>39</v>
      </c>
      <c r="F365" s="57" t="s">
        <v>155</v>
      </c>
    </row>
    <row r="366" spans="1:6" ht="27.75">
      <c r="A366" s="56" t="s">
        <v>41</v>
      </c>
      <c r="B366" s="56"/>
      <c r="C366" s="56"/>
      <c r="D366" s="56"/>
      <c r="E366" s="55" t="s">
        <v>42</v>
      </c>
      <c r="F366" s="54">
        <v>42277</v>
      </c>
    </row>
    <row r="367" spans="1:6">
      <c r="A367" s="53" t="s">
        <v>196</v>
      </c>
      <c r="B367" s="53"/>
      <c r="C367" s="53"/>
      <c r="D367" s="52"/>
      <c r="E367" s="52"/>
      <c r="F367" s="52"/>
    </row>
    <row r="368" spans="1:6" ht="27.75">
      <c r="A368" s="519" t="s">
        <v>7</v>
      </c>
      <c r="B368" s="520"/>
      <c r="C368" s="60"/>
      <c r="D368" s="60" t="s">
        <v>1</v>
      </c>
      <c r="E368" s="51" t="s">
        <v>8</v>
      </c>
      <c r="F368" s="51" t="s">
        <v>9</v>
      </c>
    </row>
    <row r="369" spans="1:6">
      <c r="A369" s="71" t="s">
        <v>201</v>
      </c>
      <c r="B369" s="63"/>
      <c r="C369" s="67"/>
      <c r="D369" s="70">
        <v>113200</v>
      </c>
      <c r="E369" s="47">
        <v>32340</v>
      </c>
      <c r="F369" s="72"/>
    </row>
    <row r="370" spans="1:6" s="52" customFormat="1">
      <c r="A370" s="71"/>
      <c r="B370" s="63" t="s">
        <v>202</v>
      </c>
      <c r="C370" s="67"/>
      <c r="D370" s="70">
        <v>7220700</v>
      </c>
      <c r="E370" s="47"/>
      <c r="F370" s="47">
        <v>30800</v>
      </c>
    </row>
    <row r="371" spans="1:6" s="52" customFormat="1">
      <c r="A371" s="44"/>
      <c r="B371" s="49" t="s">
        <v>203</v>
      </c>
      <c r="C371" s="48"/>
      <c r="D371" s="46" t="s">
        <v>128</v>
      </c>
      <c r="E371" s="40"/>
      <c r="F371" s="40">
        <v>1540</v>
      </c>
    </row>
    <row r="372" spans="1:6" s="52" customFormat="1">
      <c r="A372" s="44"/>
      <c r="B372" s="43"/>
      <c r="C372" s="42"/>
      <c r="D372" s="46"/>
      <c r="E372" s="40"/>
      <c r="F372" s="40"/>
    </row>
    <row r="373" spans="1:6" s="52" customFormat="1">
      <c r="A373" s="44"/>
      <c r="B373" s="43"/>
      <c r="C373" s="42"/>
      <c r="D373" s="46"/>
      <c r="E373" s="40"/>
      <c r="F373" s="40"/>
    </row>
    <row r="374" spans="1:6" s="52" customFormat="1">
      <c r="A374" s="44"/>
      <c r="B374" s="43"/>
      <c r="C374" s="42"/>
      <c r="E374" s="40"/>
      <c r="F374" s="40"/>
    </row>
    <row r="375" spans="1:6" s="52" customFormat="1">
      <c r="A375" s="44"/>
      <c r="B375" s="43"/>
      <c r="C375" s="42"/>
      <c r="E375" s="40"/>
      <c r="F375" s="40"/>
    </row>
    <row r="376" spans="1:6" s="52" customFormat="1">
      <c r="A376" s="44"/>
      <c r="B376" s="43"/>
      <c r="C376" s="42"/>
      <c r="E376" s="69"/>
      <c r="F376" s="40"/>
    </row>
    <row r="377" spans="1:6" s="52" customFormat="1">
      <c r="A377" s="44"/>
      <c r="B377" s="43"/>
      <c r="C377" s="42"/>
      <c r="E377" s="69"/>
      <c r="F377" s="40"/>
    </row>
    <row r="378" spans="1:6" s="52" customFormat="1">
      <c r="A378" s="44"/>
      <c r="B378" s="43"/>
      <c r="C378" s="42"/>
      <c r="E378" s="69"/>
      <c r="F378" s="40"/>
    </row>
    <row r="379" spans="1:6" s="52" customFormat="1">
      <c r="A379" s="44"/>
      <c r="B379" s="43"/>
      <c r="C379" s="42"/>
      <c r="E379" s="69"/>
      <c r="F379" s="40"/>
    </row>
    <row r="380" spans="1:6" s="52" customFormat="1">
      <c r="A380" s="44"/>
      <c r="B380" s="43"/>
      <c r="C380" s="42"/>
      <c r="E380" s="69"/>
      <c r="F380" s="40"/>
    </row>
    <row r="381" spans="1:6" s="52" customFormat="1">
      <c r="A381" s="44"/>
      <c r="B381" s="43"/>
      <c r="C381" s="42"/>
      <c r="E381" s="69"/>
      <c r="F381" s="40"/>
    </row>
    <row r="382" spans="1:6" ht="14.25" customHeight="1">
      <c r="A382" s="68"/>
      <c r="B382" s="63"/>
      <c r="C382" s="67"/>
      <c r="E382" s="35"/>
      <c r="F382" s="39"/>
    </row>
    <row r="383" spans="1:6" ht="42" customHeight="1">
      <c r="A383" s="66"/>
      <c r="B383" s="65"/>
      <c r="C383" s="64"/>
      <c r="D383" s="64" t="s">
        <v>143</v>
      </c>
      <c r="E383" s="34">
        <f>SUM(E369:E382)</f>
        <v>32340</v>
      </c>
      <c r="F383" s="33">
        <f>SUM(F369:F382)</f>
        <v>32340</v>
      </c>
    </row>
    <row r="384" spans="1:6" ht="33" customHeight="1">
      <c r="A384" s="32" t="s">
        <v>144</v>
      </c>
      <c r="B384" s="31"/>
      <c r="C384" s="31"/>
      <c r="D384" s="31"/>
      <c r="E384" s="31"/>
      <c r="F384" s="31"/>
    </row>
    <row r="385" spans="1:6" ht="23.25" customHeight="1">
      <c r="A385" s="516" t="s">
        <v>204</v>
      </c>
      <c r="B385" s="516"/>
      <c r="C385" s="516"/>
      <c r="D385" s="516"/>
      <c r="E385" s="516"/>
      <c r="F385" s="516"/>
    </row>
    <row r="386" spans="1:6" ht="45" customHeight="1">
      <c r="A386" s="516"/>
      <c r="B386" s="516"/>
      <c r="C386" s="516"/>
      <c r="D386" s="516"/>
      <c r="E386" s="516"/>
      <c r="F386" s="516"/>
    </row>
    <row r="387" spans="1:6" ht="23.25" customHeight="1">
      <c r="A387" s="30"/>
      <c r="B387" s="30"/>
      <c r="C387" s="30"/>
      <c r="D387" s="30"/>
      <c r="E387" s="30"/>
      <c r="F387" s="30"/>
    </row>
    <row r="388" spans="1:6" ht="23.25" customHeight="1">
      <c r="A388" s="30"/>
      <c r="B388" s="30"/>
      <c r="C388" s="30"/>
      <c r="D388" s="515" t="s">
        <v>146</v>
      </c>
      <c r="E388" s="515"/>
      <c r="F388" s="515"/>
    </row>
    <row r="389" spans="1:6" ht="23.25" customHeight="1">
      <c r="A389" s="30"/>
      <c r="B389" s="30"/>
      <c r="C389" s="30"/>
      <c r="D389" s="515" t="s">
        <v>147</v>
      </c>
      <c r="E389" s="515"/>
      <c r="F389" s="515"/>
    </row>
    <row r="390" spans="1:6" ht="23.25" customHeight="1">
      <c r="A390" s="30"/>
      <c r="B390" s="30"/>
      <c r="C390" s="30"/>
      <c r="D390" s="515" t="s">
        <v>148</v>
      </c>
      <c r="E390" s="515"/>
      <c r="F390" s="515"/>
    </row>
    <row r="391" spans="1:6" ht="23.25" customHeight="1">
      <c r="A391" s="43"/>
      <c r="B391" s="43"/>
      <c r="C391" s="43"/>
      <c r="D391" s="29"/>
      <c r="E391" s="29"/>
      <c r="F391" s="29"/>
    </row>
    <row r="392" spans="1:6" ht="27.75" customHeight="1">
      <c r="A392" s="43"/>
      <c r="B392" s="43"/>
      <c r="C392" s="43"/>
      <c r="D392" s="515" t="s">
        <v>149</v>
      </c>
      <c r="E392" s="515"/>
      <c r="F392" s="515"/>
    </row>
    <row r="393" spans="1:6">
      <c r="A393" s="63"/>
      <c r="B393" s="63"/>
      <c r="C393" s="63"/>
      <c r="D393" s="518" t="s">
        <v>150</v>
      </c>
      <c r="E393" s="518"/>
      <c r="F393" s="518"/>
    </row>
    <row r="394" spans="1:6">
      <c r="A394" s="63"/>
      <c r="B394" s="63"/>
      <c r="C394" s="63"/>
      <c r="D394" s="518" t="s">
        <v>151</v>
      </c>
      <c r="E394" s="518"/>
      <c r="F394" s="518"/>
    </row>
    <row r="395" spans="1:6" ht="30.75">
      <c r="A395" s="517" t="s">
        <v>0</v>
      </c>
      <c r="B395" s="517"/>
      <c r="C395" s="517"/>
      <c r="D395" s="517"/>
      <c r="E395" s="517"/>
      <c r="F395" s="517"/>
    </row>
    <row r="396" spans="1:6">
      <c r="A396" s="59"/>
      <c r="B396" s="59"/>
      <c r="C396" s="59"/>
      <c r="D396" s="59"/>
      <c r="E396" s="58" t="s">
        <v>39</v>
      </c>
      <c r="F396" s="57" t="s">
        <v>193</v>
      </c>
    </row>
    <row r="397" spans="1:6" ht="27.75">
      <c r="A397" s="56" t="s">
        <v>41</v>
      </c>
      <c r="B397" s="56"/>
      <c r="C397" s="56"/>
      <c r="D397" s="56"/>
      <c r="E397" s="55" t="s">
        <v>42</v>
      </c>
      <c r="F397" s="54">
        <v>42277</v>
      </c>
    </row>
    <row r="398" spans="1:6" ht="27" customHeight="1">
      <c r="A398" s="53" t="s">
        <v>44</v>
      </c>
      <c r="B398" s="53"/>
      <c r="C398" s="53"/>
      <c r="D398" s="52"/>
      <c r="E398" s="52"/>
      <c r="F398" s="52"/>
    </row>
    <row r="399" spans="1:6" ht="33" customHeight="1">
      <c r="A399" s="519" t="s">
        <v>7</v>
      </c>
      <c r="B399" s="520"/>
      <c r="C399" s="521"/>
      <c r="D399" s="51" t="s">
        <v>1</v>
      </c>
      <c r="E399" s="51" t="s">
        <v>8</v>
      </c>
      <c r="F399" s="51" t="s">
        <v>9</v>
      </c>
    </row>
    <row r="400" spans="1:6" s="52" customFormat="1">
      <c r="A400" s="44" t="s">
        <v>18</v>
      </c>
      <c r="B400" s="49"/>
      <c r="C400" s="48"/>
      <c r="D400" s="41" t="s">
        <v>175</v>
      </c>
      <c r="E400" s="40">
        <v>124.6</v>
      </c>
      <c r="F400" s="47"/>
    </row>
    <row r="401" spans="1:6" s="52" customFormat="1">
      <c r="A401" s="44"/>
      <c r="B401" s="43" t="s">
        <v>205</v>
      </c>
      <c r="C401" s="42"/>
      <c r="D401" s="41" t="s">
        <v>48</v>
      </c>
      <c r="E401" s="40"/>
      <c r="F401" s="45">
        <f>SUM(E400)</f>
        <v>124.6</v>
      </c>
    </row>
    <row r="402" spans="1:6" s="52" customFormat="1">
      <c r="A402" s="44"/>
      <c r="B402" s="43"/>
      <c r="C402" s="42"/>
      <c r="D402" s="41"/>
      <c r="E402" s="40"/>
      <c r="F402" s="40"/>
    </row>
    <row r="403" spans="1:6" s="52" customFormat="1">
      <c r="A403" s="44"/>
      <c r="B403" s="43"/>
      <c r="C403" s="42"/>
      <c r="D403" s="41"/>
      <c r="E403" s="40"/>
      <c r="F403" s="40"/>
    </row>
    <row r="404" spans="1:6" s="52" customFormat="1">
      <c r="A404" s="44"/>
      <c r="B404" s="43"/>
      <c r="C404" s="42"/>
      <c r="D404" s="41"/>
      <c r="E404" s="40"/>
      <c r="F404" s="40"/>
    </row>
    <row r="405" spans="1:6" s="52" customFormat="1">
      <c r="A405" s="44"/>
      <c r="B405" s="43"/>
      <c r="C405" s="42"/>
      <c r="D405" s="41"/>
      <c r="E405" s="40"/>
      <c r="F405" s="40"/>
    </row>
    <row r="406" spans="1:6" s="52" customFormat="1">
      <c r="A406" s="44"/>
      <c r="B406" s="43"/>
      <c r="C406" s="42"/>
      <c r="D406" s="41"/>
      <c r="E406" s="40"/>
      <c r="F406" s="40"/>
    </row>
    <row r="407" spans="1:6" s="52" customFormat="1">
      <c r="A407" s="44"/>
      <c r="B407" s="43"/>
      <c r="C407" s="42"/>
      <c r="D407" s="41"/>
      <c r="E407" s="40"/>
      <c r="F407" s="40"/>
    </row>
    <row r="408" spans="1:6" ht="14.25" customHeight="1">
      <c r="A408" s="38"/>
      <c r="B408" s="37"/>
      <c r="C408" s="36"/>
      <c r="D408" s="35"/>
      <c r="E408" s="39"/>
      <c r="F408" s="39"/>
    </row>
    <row r="409" spans="1:6" ht="36" customHeight="1">
      <c r="A409" s="38"/>
      <c r="B409" s="37"/>
      <c r="C409" s="36"/>
      <c r="D409" s="35" t="s">
        <v>143</v>
      </c>
      <c r="E409" s="34">
        <f>SUM(E400:E408)</f>
        <v>124.6</v>
      </c>
      <c r="F409" s="33">
        <f>SUM(F400:F408)</f>
        <v>124.6</v>
      </c>
    </row>
    <row r="410" spans="1:6" ht="27.75">
      <c r="A410" s="32" t="s">
        <v>144</v>
      </c>
      <c r="B410" s="31"/>
      <c r="C410" s="31"/>
      <c r="D410" s="31"/>
      <c r="E410" s="31"/>
      <c r="F410" s="31"/>
    </row>
    <row r="411" spans="1:6" ht="28.5" customHeight="1">
      <c r="A411" s="516" t="s">
        <v>206</v>
      </c>
      <c r="B411" s="516"/>
      <c r="C411" s="516"/>
      <c r="D411" s="516"/>
      <c r="E411" s="516"/>
      <c r="F411" s="516"/>
    </row>
    <row r="412" spans="1:6" ht="48" customHeight="1">
      <c r="A412" s="516"/>
      <c r="B412" s="516"/>
      <c r="C412" s="516"/>
      <c r="D412" s="516"/>
      <c r="E412" s="516"/>
      <c r="F412" s="516"/>
    </row>
    <row r="413" spans="1:6" ht="48" customHeight="1">
      <c r="A413" s="516"/>
      <c r="B413" s="516"/>
      <c r="C413" s="516"/>
      <c r="D413" s="516"/>
      <c r="E413" s="516"/>
      <c r="F413" s="516"/>
    </row>
    <row r="414" spans="1:6" ht="36.75" customHeight="1">
      <c r="A414" s="29"/>
      <c r="B414" s="29"/>
      <c r="C414" s="29"/>
      <c r="D414" s="29"/>
      <c r="E414" s="29"/>
      <c r="F414" s="29"/>
    </row>
    <row r="415" spans="1:6" ht="24.75" customHeight="1">
      <c r="A415" s="29"/>
      <c r="B415" s="29"/>
      <c r="C415" s="29"/>
      <c r="D415" s="515" t="s">
        <v>146</v>
      </c>
      <c r="E415" s="515"/>
      <c r="F415" s="515"/>
    </row>
    <row r="416" spans="1:6" ht="24" customHeight="1">
      <c r="A416" s="30"/>
      <c r="B416" s="30"/>
      <c r="C416" s="30"/>
      <c r="D416" s="515" t="s">
        <v>147</v>
      </c>
      <c r="E416" s="515"/>
      <c r="F416" s="515"/>
    </row>
    <row r="417" spans="1:6" ht="21.75" customHeight="1">
      <c r="A417" s="30"/>
      <c r="B417" s="30"/>
      <c r="C417" s="30"/>
      <c r="D417" s="515" t="s">
        <v>148</v>
      </c>
      <c r="E417" s="515"/>
      <c r="F417" s="515"/>
    </row>
    <row r="418" spans="1:6" ht="33.75" customHeight="1">
      <c r="D418" s="29"/>
      <c r="E418" s="29"/>
      <c r="F418" s="29"/>
    </row>
    <row r="419" spans="1:6">
      <c r="D419" s="515" t="s">
        <v>149</v>
      </c>
      <c r="E419" s="515"/>
      <c r="F419" s="515"/>
    </row>
    <row r="420" spans="1:6">
      <c r="D420" s="518" t="s">
        <v>150</v>
      </c>
      <c r="E420" s="518"/>
      <c r="F420" s="518"/>
    </row>
    <row r="421" spans="1:6">
      <c r="D421" s="518" t="s">
        <v>151</v>
      </c>
      <c r="E421" s="518"/>
      <c r="F421" s="518"/>
    </row>
    <row r="425" spans="1:6" ht="30.75">
      <c r="A425" s="517" t="s">
        <v>0</v>
      </c>
      <c r="B425" s="517"/>
      <c r="C425" s="517"/>
      <c r="D425" s="517"/>
      <c r="E425" s="517"/>
      <c r="F425" s="517"/>
    </row>
    <row r="426" spans="1:6">
      <c r="A426" s="59"/>
      <c r="B426" s="59"/>
      <c r="C426" s="59"/>
      <c r="D426" s="59"/>
      <c r="E426" s="58" t="s">
        <v>39</v>
      </c>
      <c r="F426" s="57" t="s">
        <v>193</v>
      </c>
    </row>
    <row r="427" spans="1:6" ht="27.75">
      <c r="A427" s="56" t="s">
        <v>41</v>
      </c>
      <c r="B427" s="56"/>
      <c r="C427" s="56"/>
      <c r="D427" s="56"/>
      <c r="E427" s="55" t="s">
        <v>42</v>
      </c>
      <c r="F427" s="54">
        <v>42277</v>
      </c>
    </row>
    <row r="428" spans="1:6" ht="27" customHeight="1">
      <c r="A428" s="53" t="s">
        <v>44</v>
      </c>
      <c r="B428" s="53"/>
      <c r="C428" s="53"/>
      <c r="D428" s="52"/>
      <c r="E428" s="52"/>
      <c r="F428" s="52"/>
    </row>
    <row r="429" spans="1:6" ht="33" customHeight="1">
      <c r="A429" s="62" t="s">
        <v>7</v>
      </c>
      <c r="B429" s="61"/>
      <c r="C429" s="60"/>
      <c r="D429" s="51" t="s">
        <v>1</v>
      </c>
      <c r="E429" s="51" t="s">
        <v>8</v>
      </c>
      <c r="F429" s="51" t="s">
        <v>9</v>
      </c>
    </row>
    <row r="430" spans="1:6" s="52" customFormat="1">
      <c r="A430" s="44" t="s">
        <v>205</v>
      </c>
      <c r="B430" s="49"/>
      <c r="C430" s="48"/>
      <c r="D430" s="46" t="s">
        <v>46</v>
      </c>
      <c r="E430" s="40">
        <v>19.579999999999998</v>
      </c>
      <c r="F430" s="47"/>
    </row>
    <row r="431" spans="1:6" s="52" customFormat="1">
      <c r="A431" s="44"/>
      <c r="B431" s="43" t="s">
        <v>207</v>
      </c>
      <c r="C431" s="42"/>
      <c r="D431" s="46" t="s">
        <v>175</v>
      </c>
      <c r="E431" s="40"/>
      <c r="F431" s="45">
        <f>SUM(E430)</f>
        <v>19.579999999999998</v>
      </c>
    </row>
    <row r="432" spans="1:6" s="52" customFormat="1">
      <c r="A432" s="44"/>
      <c r="B432" s="43"/>
      <c r="C432" s="42"/>
      <c r="D432" s="46"/>
      <c r="E432" s="40"/>
      <c r="F432" s="40"/>
    </row>
    <row r="433" spans="1:6" s="52" customFormat="1">
      <c r="A433" s="44"/>
      <c r="B433" s="43"/>
      <c r="C433" s="42"/>
      <c r="D433" s="41"/>
      <c r="E433" s="40"/>
      <c r="F433" s="40"/>
    </row>
    <row r="434" spans="1:6" s="52" customFormat="1">
      <c r="A434" s="44"/>
      <c r="B434" s="43"/>
      <c r="C434" s="42"/>
      <c r="D434" s="41"/>
      <c r="E434" s="40"/>
      <c r="F434" s="40"/>
    </row>
    <row r="435" spans="1:6" s="52" customFormat="1">
      <c r="A435" s="44"/>
      <c r="B435" s="43"/>
      <c r="C435" s="42"/>
      <c r="D435" s="41"/>
      <c r="E435" s="40"/>
      <c r="F435" s="40"/>
    </row>
    <row r="436" spans="1:6" s="52" customFormat="1">
      <c r="A436" s="44"/>
      <c r="B436" s="43"/>
      <c r="C436" s="42"/>
      <c r="D436" s="41"/>
      <c r="E436" s="40"/>
      <c r="F436" s="40"/>
    </row>
    <row r="437" spans="1:6" s="52" customFormat="1">
      <c r="A437" s="44"/>
      <c r="B437" s="43"/>
      <c r="C437" s="42"/>
      <c r="D437" s="41"/>
      <c r="E437" s="40"/>
      <c r="F437" s="40"/>
    </row>
    <row r="438" spans="1:6" s="52" customFormat="1">
      <c r="A438" s="44"/>
      <c r="B438" s="43"/>
      <c r="C438" s="42"/>
      <c r="D438" s="41"/>
      <c r="E438" s="40"/>
      <c r="F438" s="40"/>
    </row>
    <row r="439" spans="1:6" s="52" customFormat="1">
      <c r="A439" s="44"/>
      <c r="B439" s="43"/>
      <c r="C439" s="42"/>
      <c r="D439" s="41"/>
      <c r="E439" s="40"/>
      <c r="F439" s="40"/>
    </row>
    <row r="440" spans="1:6" ht="14.25" customHeight="1">
      <c r="A440" s="38"/>
      <c r="B440" s="37"/>
      <c r="C440" s="36"/>
      <c r="D440" s="35"/>
      <c r="E440" s="39"/>
      <c r="F440" s="39"/>
    </row>
    <row r="441" spans="1:6" ht="36" customHeight="1">
      <c r="A441" s="38"/>
      <c r="B441" s="37"/>
      <c r="C441" s="36"/>
      <c r="D441" s="35" t="s">
        <v>143</v>
      </c>
      <c r="E441" s="34">
        <f>SUM(E430:E440)</f>
        <v>19.579999999999998</v>
      </c>
      <c r="F441" s="33">
        <f>SUM(F430:F440)</f>
        <v>19.579999999999998</v>
      </c>
    </row>
    <row r="442" spans="1:6" ht="27.75">
      <c r="A442" s="32" t="s">
        <v>144</v>
      </c>
      <c r="B442" s="31"/>
      <c r="C442" s="31"/>
      <c r="D442" s="31"/>
      <c r="E442" s="31"/>
      <c r="F442" s="31"/>
    </row>
    <row r="443" spans="1:6" ht="28.5" customHeight="1">
      <c r="A443" s="522" t="s">
        <v>208</v>
      </c>
      <c r="B443" s="522"/>
      <c r="C443" s="522"/>
      <c r="D443" s="522"/>
      <c r="E443" s="522"/>
      <c r="F443" s="522"/>
    </row>
    <row r="444" spans="1:6" ht="48" customHeight="1">
      <c r="A444" s="522"/>
      <c r="B444" s="522"/>
      <c r="C444" s="522"/>
      <c r="D444" s="522"/>
      <c r="E444" s="522"/>
      <c r="F444" s="522"/>
    </row>
    <row r="445" spans="1:6" ht="48" customHeight="1">
      <c r="A445" s="522"/>
      <c r="B445" s="522"/>
      <c r="C445" s="522"/>
      <c r="D445" s="522"/>
      <c r="E445" s="522"/>
      <c r="F445" s="522"/>
    </row>
    <row r="446" spans="1:6" ht="36.75" customHeight="1">
      <c r="A446" s="29"/>
      <c r="B446" s="29"/>
      <c r="C446" s="29"/>
      <c r="D446" s="29"/>
      <c r="E446" s="29"/>
      <c r="F446" s="29"/>
    </row>
    <row r="447" spans="1:6" ht="24.75" customHeight="1">
      <c r="A447" s="29"/>
      <c r="B447" s="29"/>
      <c r="C447" s="29"/>
      <c r="D447" s="515" t="s">
        <v>146</v>
      </c>
      <c r="E447" s="515"/>
      <c r="F447" s="515"/>
    </row>
    <row r="448" spans="1:6" ht="24" customHeight="1">
      <c r="A448" s="30"/>
      <c r="B448" s="30"/>
      <c r="C448" s="30"/>
      <c r="D448" s="515" t="s">
        <v>147</v>
      </c>
      <c r="E448" s="515"/>
      <c r="F448" s="515"/>
    </row>
    <row r="449" spans="1:6" ht="21.75" customHeight="1">
      <c r="A449" s="30"/>
      <c r="B449" s="30"/>
      <c r="C449" s="30"/>
      <c r="D449" s="515" t="s">
        <v>148</v>
      </c>
      <c r="E449" s="515"/>
      <c r="F449" s="515"/>
    </row>
    <row r="450" spans="1:6" ht="33.75" customHeight="1">
      <c r="D450" s="29"/>
      <c r="E450" s="29"/>
      <c r="F450" s="29"/>
    </row>
    <row r="451" spans="1:6">
      <c r="D451" s="515" t="s">
        <v>149</v>
      </c>
      <c r="E451" s="515"/>
      <c r="F451" s="515"/>
    </row>
    <row r="452" spans="1:6">
      <c r="D452" s="518" t="s">
        <v>150</v>
      </c>
      <c r="E452" s="518"/>
      <c r="F452" s="518"/>
    </row>
    <row r="453" spans="1:6">
      <c r="D453" s="518" t="s">
        <v>151</v>
      </c>
      <c r="E453" s="518"/>
      <c r="F453" s="518"/>
    </row>
    <row r="455" spans="1:6" ht="30.75">
      <c r="A455" s="517" t="s">
        <v>0</v>
      </c>
      <c r="B455" s="517"/>
      <c r="C455" s="517"/>
      <c r="D455" s="517"/>
      <c r="E455" s="517"/>
      <c r="F455" s="517"/>
    </row>
    <row r="456" spans="1:6">
      <c r="A456" s="59"/>
      <c r="B456" s="59"/>
      <c r="C456" s="59"/>
      <c r="D456" s="59"/>
      <c r="E456" s="58" t="s">
        <v>39</v>
      </c>
      <c r="F456" s="57" t="s">
        <v>193</v>
      </c>
    </row>
    <row r="457" spans="1:6" ht="27.75">
      <c r="A457" s="56" t="s">
        <v>41</v>
      </c>
      <c r="B457" s="56"/>
      <c r="C457" s="56"/>
      <c r="D457" s="56"/>
      <c r="E457" s="55" t="s">
        <v>42</v>
      </c>
      <c r="F457" s="54">
        <v>42277</v>
      </c>
    </row>
    <row r="458" spans="1:6" ht="27" customHeight="1">
      <c r="A458" s="53" t="s">
        <v>44</v>
      </c>
      <c r="B458" s="53"/>
      <c r="C458" s="53"/>
      <c r="D458" s="52"/>
      <c r="E458" s="52"/>
      <c r="F458" s="52"/>
    </row>
    <row r="459" spans="1:6" ht="33" customHeight="1">
      <c r="A459" s="519" t="s">
        <v>7</v>
      </c>
      <c r="B459" s="520"/>
      <c r="C459" s="521"/>
      <c r="D459" s="51" t="s">
        <v>1</v>
      </c>
      <c r="E459" s="51" t="s">
        <v>8</v>
      </c>
      <c r="F459" s="51" t="s">
        <v>9</v>
      </c>
    </row>
    <row r="460" spans="1:6" s="52" customFormat="1">
      <c r="A460" s="44" t="s">
        <v>205</v>
      </c>
      <c r="B460" s="49"/>
      <c r="C460" s="48"/>
      <c r="D460" s="46" t="s">
        <v>175</v>
      </c>
      <c r="E460" s="40">
        <v>311.5</v>
      </c>
      <c r="F460" s="47"/>
    </row>
    <row r="461" spans="1:6" s="52" customFormat="1">
      <c r="A461" s="44"/>
      <c r="B461" s="43" t="s">
        <v>209</v>
      </c>
      <c r="C461" s="42"/>
      <c r="D461" s="46" t="s">
        <v>48</v>
      </c>
      <c r="E461" s="40"/>
      <c r="F461" s="45">
        <f>SUM(E460)</f>
        <v>311.5</v>
      </c>
    </row>
    <row r="462" spans="1:6" s="52" customFormat="1">
      <c r="A462" s="44"/>
      <c r="B462" s="43"/>
      <c r="C462" s="42"/>
      <c r="D462" s="46"/>
      <c r="E462" s="40"/>
      <c r="F462" s="40"/>
    </row>
    <row r="463" spans="1:6" s="52" customFormat="1">
      <c r="A463" s="44"/>
      <c r="B463" s="43"/>
      <c r="C463" s="42"/>
      <c r="D463" s="41"/>
      <c r="E463" s="40"/>
      <c r="F463" s="40"/>
    </row>
    <row r="464" spans="1:6" s="52" customFormat="1">
      <c r="A464" s="44"/>
      <c r="B464" s="43"/>
      <c r="C464" s="42"/>
      <c r="D464" s="41"/>
      <c r="E464" s="40"/>
      <c r="F464" s="40"/>
    </row>
    <row r="465" spans="1:6" ht="14.25" customHeight="1">
      <c r="A465" s="38"/>
      <c r="B465" s="37"/>
      <c r="C465" s="36"/>
      <c r="D465" s="35"/>
      <c r="E465" s="39"/>
      <c r="F465" s="39"/>
    </row>
    <row r="466" spans="1:6" ht="36" customHeight="1">
      <c r="A466" s="38"/>
      <c r="B466" s="37"/>
      <c r="C466" s="36"/>
      <c r="D466" s="35" t="s">
        <v>143</v>
      </c>
      <c r="E466" s="34">
        <f>SUM(E460:E465)</f>
        <v>311.5</v>
      </c>
      <c r="F466" s="33">
        <f>SUM(F460:F465)</f>
        <v>311.5</v>
      </c>
    </row>
    <row r="467" spans="1:6" ht="27.75">
      <c r="A467" s="32" t="s">
        <v>144</v>
      </c>
      <c r="B467" s="31"/>
      <c r="C467" s="31"/>
      <c r="D467" s="31"/>
      <c r="E467" s="31"/>
      <c r="F467" s="31"/>
    </row>
    <row r="468" spans="1:6" ht="28.5" customHeight="1">
      <c r="A468" s="516" t="s">
        <v>210</v>
      </c>
      <c r="B468" s="516"/>
      <c r="C468" s="516"/>
      <c r="D468" s="516"/>
      <c r="E468" s="516"/>
      <c r="F468" s="516"/>
    </row>
    <row r="469" spans="1:6" ht="24" customHeight="1">
      <c r="A469" s="516"/>
      <c r="B469" s="516"/>
      <c r="C469" s="516"/>
      <c r="D469" s="516"/>
      <c r="E469" s="516"/>
      <c r="F469" s="516"/>
    </row>
    <row r="470" spans="1:6" ht="50.25" customHeight="1">
      <c r="A470" s="516" t="s">
        <v>211</v>
      </c>
      <c r="B470" s="516"/>
      <c r="C470" s="516"/>
      <c r="D470" s="516"/>
      <c r="E470" s="516"/>
      <c r="F470" s="516"/>
    </row>
    <row r="471" spans="1:6" ht="49.5" customHeight="1">
      <c r="A471" s="516" t="s">
        <v>212</v>
      </c>
      <c r="B471" s="516"/>
      <c r="C471" s="516"/>
      <c r="D471" s="516"/>
      <c r="E471" s="516"/>
      <c r="F471" s="516"/>
    </row>
    <row r="472" spans="1:6" ht="49.5" customHeight="1">
      <c r="A472" s="516" t="s">
        <v>213</v>
      </c>
      <c r="B472" s="516"/>
      <c r="C472" s="516"/>
      <c r="D472" s="516"/>
      <c r="E472" s="516"/>
      <c r="F472" s="516"/>
    </row>
    <row r="473" spans="1:6" ht="49.5" customHeight="1">
      <c r="A473" s="516" t="s">
        <v>214</v>
      </c>
      <c r="B473" s="516"/>
      <c r="C473" s="516"/>
      <c r="D473" s="516"/>
      <c r="E473" s="516"/>
      <c r="F473" s="516"/>
    </row>
    <row r="474" spans="1:6" ht="36.75" customHeight="1">
      <c r="A474" s="29"/>
      <c r="B474" s="29"/>
      <c r="C474" s="29"/>
      <c r="D474" s="29"/>
      <c r="E474" s="29"/>
      <c r="F474" s="29"/>
    </row>
    <row r="475" spans="1:6" ht="24.75" customHeight="1">
      <c r="A475" s="29"/>
      <c r="B475" s="29"/>
      <c r="C475" s="29"/>
      <c r="D475" s="515" t="s">
        <v>146</v>
      </c>
      <c r="E475" s="515"/>
      <c r="F475" s="515"/>
    </row>
    <row r="476" spans="1:6" ht="24" customHeight="1">
      <c r="A476" s="30"/>
      <c r="B476" s="30"/>
      <c r="C476" s="30"/>
      <c r="D476" s="515" t="s">
        <v>147</v>
      </c>
      <c r="E476" s="515"/>
      <c r="F476" s="515"/>
    </row>
    <row r="477" spans="1:6" ht="21.75" customHeight="1">
      <c r="A477" s="30"/>
      <c r="B477" s="30"/>
      <c r="C477" s="30"/>
      <c r="D477" s="515" t="s">
        <v>148</v>
      </c>
      <c r="E477" s="515"/>
      <c r="F477" s="515"/>
    </row>
    <row r="478" spans="1:6" ht="33.75" customHeight="1">
      <c r="D478" s="29"/>
      <c r="E478" s="29"/>
      <c r="F478" s="29"/>
    </row>
    <row r="479" spans="1:6">
      <c r="D479" s="515" t="s">
        <v>149</v>
      </c>
      <c r="E479" s="515"/>
      <c r="F479" s="515"/>
    </row>
    <row r="480" spans="1:6">
      <c r="D480" s="518" t="s">
        <v>150</v>
      </c>
      <c r="E480" s="518"/>
      <c r="F480" s="518"/>
    </row>
    <row r="481" spans="1:6">
      <c r="D481" s="518" t="s">
        <v>151</v>
      </c>
      <c r="E481" s="518"/>
      <c r="F481" s="518"/>
    </row>
    <row r="482" spans="1:6" ht="30.75">
      <c r="A482" s="517" t="s">
        <v>0</v>
      </c>
      <c r="B482" s="517"/>
      <c r="C482" s="517"/>
      <c r="D482" s="517"/>
      <c r="E482" s="517"/>
      <c r="F482" s="517"/>
    </row>
    <row r="483" spans="1:6">
      <c r="A483" s="59"/>
      <c r="B483" s="59"/>
      <c r="C483" s="59"/>
      <c r="D483" s="59"/>
      <c r="E483" s="58" t="s">
        <v>39</v>
      </c>
      <c r="F483" s="57" t="s">
        <v>193</v>
      </c>
    </row>
    <row r="484" spans="1:6" ht="27.75">
      <c r="A484" s="56" t="s">
        <v>41</v>
      </c>
      <c r="B484" s="56"/>
      <c r="C484" s="56"/>
      <c r="D484" s="56"/>
      <c r="E484" s="55" t="s">
        <v>42</v>
      </c>
      <c r="F484" s="54">
        <v>42277</v>
      </c>
    </row>
    <row r="485" spans="1:6">
      <c r="A485" s="53" t="s">
        <v>44</v>
      </c>
      <c r="B485" s="53"/>
      <c r="C485" s="53"/>
      <c r="D485" s="52"/>
      <c r="E485" s="52"/>
      <c r="F485" s="52"/>
    </row>
    <row r="486" spans="1:6" ht="27.75">
      <c r="A486" s="519" t="s">
        <v>7</v>
      </c>
      <c r="B486" s="520"/>
      <c r="C486" s="521"/>
      <c r="D486" s="51" t="s">
        <v>1</v>
      </c>
      <c r="E486" s="51" t="s">
        <v>8</v>
      </c>
      <c r="F486" s="51" t="s">
        <v>9</v>
      </c>
    </row>
    <row r="487" spans="1:6">
      <c r="A487" s="44" t="s">
        <v>18</v>
      </c>
      <c r="B487" s="49"/>
      <c r="C487" s="48"/>
      <c r="D487" s="46" t="s">
        <v>175</v>
      </c>
      <c r="E487" s="40">
        <v>26.7</v>
      </c>
      <c r="F487" s="47"/>
    </row>
    <row r="488" spans="1:6">
      <c r="A488" s="44"/>
      <c r="B488" s="43" t="s">
        <v>205</v>
      </c>
      <c r="C488" s="42"/>
      <c r="D488" s="46" t="s">
        <v>48</v>
      </c>
      <c r="E488" s="40"/>
      <c r="F488" s="45">
        <f>SUM(E487)</f>
        <v>26.7</v>
      </c>
    </row>
    <row r="489" spans="1:6">
      <c r="A489" s="44"/>
      <c r="B489" s="43"/>
      <c r="C489" s="42"/>
      <c r="D489" s="41"/>
      <c r="E489" s="40"/>
      <c r="F489" s="40"/>
    </row>
    <row r="490" spans="1:6">
      <c r="A490" s="44"/>
      <c r="B490" s="43"/>
      <c r="C490" s="42"/>
      <c r="D490" s="41"/>
      <c r="E490" s="40"/>
      <c r="F490" s="40"/>
    </row>
    <row r="491" spans="1:6">
      <c r="A491" s="44"/>
      <c r="B491" s="43"/>
      <c r="C491" s="42"/>
      <c r="D491" s="41"/>
      <c r="E491" s="40"/>
      <c r="F491" s="40"/>
    </row>
    <row r="492" spans="1:6">
      <c r="A492" s="44"/>
      <c r="B492" s="43"/>
      <c r="C492" s="42"/>
      <c r="D492" s="41"/>
      <c r="E492" s="40"/>
      <c r="F492" s="40"/>
    </row>
    <row r="493" spans="1:6">
      <c r="A493" s="44"/>
      <c r="B493" s="43"/>
      <c r="C493" s="42"/>
      <c r="D493" s="41"/>
      <c r="E493" s="40"/>
      <c r="F493" s="40"/>
    </row>
    <row r="494" spans="1:6">
      <c r="A494" s="44"/>
      <c r="B494" s="43"/>
      <c r="C494" s="42"/>
      <c r="D494" s="41"/>
      <c r="E494" s="40"/>
      <c r="F494" s="40"/>
    </row>
    <row r="495" spans="1:6">
      <c r="A495" s="44"/>
      <c r="B495" s="43"/>
      <c r="C495" s="42"/>
      <c r="D495" s="41"/>
      <c r="E495" s="40"/>
      <c r="F495" s="40"/>
    </row>
    <row r="496" spans="1:6">
      <c r="A496" s="44"/>
      <c r="B496" s="43"/>
      <c r="C496" s="42"/>
      <c r="D496" s="41"/>
      <c r="E496" s="40"/>
      <c r="F496" s="40"/>
    </row>
    <row r="497" spans="1:6">
      <c r="A497" s="38"/>
      <c r="B497" s="37"/>
      <c r="C497" s="36"/>
      <c r="D497" s="35"/>
      <c r="E497" s="39"/>
      <c r="F497" s="39"/>
    </row>
    <row r="498" spans="1:6">
      <c r="A498" s="38"/>
      <c r="B498" s="37"/>
      <c r="C498" s="36"/>
      <c r="D498" s="35" t="s">
        <v>143</v>
      </c>
      <c r="E498" s="34">
        <f>SUM(E487:E497)</f>
        <v>26.7</v>
      </c>
      <c r="F498" s="33">
        <f>SUM(F487:F497)</f>
        <v>26.7</v>
      </c>
    </row>
    <row r="499" spans="1:6" ht="27.75">
      <c r="A499" s="32" t="s">
        <v>144</v>
      </c>
      <c r="B499" s="31"/>
      <c r="C499" s="31"/>
      <c r="D499" s="31"/>
      <c r="E499" s="31"/>
      <c r="F499" s="31"/>
    </row>
    <row r="500" spans="1:6" ht="24" customHeight="1">
      <c r="A500" s="516" t="s">
        <v>215</v>
      </c>
      <c r="B500" s="516"/>
      <c r="C500" s="516"/>
      <c r="D500" s="516"/>
      <c r="E500" s="516"/>
      <c r="F500" s="516"/>
    </row>
    <row r="501" spans="1:6">
      <c r="A501" s="516"/>
      <c r="B501" s="516"/>
      <c r="C501" s="516"/>
      <c r="D501" s="516"/>
      <c r="E501" s="516"/>
      <c r="F501" s="516"/>
    </row>
    <row r="502" spans="1:6">
      <c r="A502" s="516"/>
      <c r="B502" s="516"/>
      <c r="C502" s="516"/>
      <c r="D502" s="516"/>
      <c r="E502" s="516"/>
      <c r="F502" s="516"/>
    </row>
    <row r="503" spans="1:6">
      <c r="A503" s="516"/>
      <c r="B503" s="516"/>
      <c r="C503" s="516"/>
      <c r="D503" s="516"/>
      <c r="E503" s="516"/>
      <c r="F503" s="516"/>
    </row>
    <row r="504" spans="1:6">
      <c r="A504" s="516"/>
      <c r="B504" s="516"/>
      <c r="C504" s="516"/>
      <c r="D504" s="516"/>
      <c r="E504" s="516"/>
      <c r="F504" s="516"/>
    </row>
    <row r="505" spans="1:6">
      <c r="A505" s="516"/>
      <c r="B505" s="516"/>
      <c r="C505" s="516"/>
      <c r="D505" s="516"/>
      <c r="E505" s="516"/>
      <c r="F505" s="516"/>
    </row>
    <row r="506" spans="1:6">
      <c r="A506" s="516"/>
      <c r="B506" s="516"/>
      <c r="C506" s="516"/>
      <c r="D506" s="516"/>
      <c r="E506" s="516"/>
      <c r="F506" s="516"/>
    </row>
    <row r="507" spans="1:6">
      <c r="A507" s="29"/>
      <c r="B507" s="29"/>
      <c r="C507" s="29"/>
      <c r="D507" s="29"/>
      <c r="E507" s="29"/>
      <c r="F507" s="29"/>
    </row>
    <row r="508" spans="1:6">
      <c r="A508" s="29"/>
      <c r="B508" s="29"/>
      <c r="C508" s="29"/>
      <c r="D508" s="515" t="s">
        <v>146</v>
      </c>
      <c r="E508" s="515"/>
      <c r="F508" s="515"/>
    </row>
    <row r="509" spans="1:6">
      <c r="A509" s="30"/>
      <c r="B509" s="30"/>
      <c r="C509" s="30"/>
      <c r="D509" s="515" t="s">
        <v>147</v>
      </c>
      <c r="E509" s="515"/>
      <c r="F509" s="515"/>
    </row>
    <row r="510" spans="1:6">
      <c r="A510" s="30"/>
      <c r="B510" s="30"/>
      <c r="C510" s="30"/>
      <c r="D510" s="515" t="s">
        <v>148</v>
      </c>
      <c r="E510" s="515"/>
      <c r="F510" s="515"/>
    </row>
    <row r="511" spans="1:6">
      <c r="D511" s="29"/>
      <c r="E511" s="29"/>
      <c r="F511" s="29"/>
    </row>
    <row r="512" spans="1:6">
      <c r="D512" s="515" t="s">
        <v>149</v>
      </c>
      <c r="E512" s="515"/>
      <c r="F512" s="515"/>
    </row>
    <row r="513" spans="1:6">
      <c r="D513" s="518" t="s">
        <v>150</v>
      </c>
      <c r="E513" s="518"/>
      <c r="F513" s="518"/>
    </row>
    <row r="514" spans="1:6">
      <c r="D514" s="518" t="s">
        <v>151</v>
      </c>
      <c r="E514" s="518"/>
      <c r="F514" s="518"/>
    </row>
    <row r="515" spans="1:6" ht="30.75">
      <c r="A515" s="517" t="s">
        <v>0</v>
      </c>
      <c r="B515" s="517"/>
      <c r="C515" s="517"/>
      <c r="D515" s="517"/>
      <c r="E515" s="517"/>
      <c r="F515" s="517"/>
    </row>
    <row r="516" spans="1:6">
      <c r="A516" s="59"/>
      <c r="B516" s="59"/>
      <c r="C516" s="59"/>
      <c r="D516" s="59"/>
      <c r="E516" s="58" t="s">
        <v>39</v>
      </c>
      <c r="F516" s="57" t="s">
        <v>193</v>
      </c>
    </row>
    <row r="517" spans="1:6" ht="27.75">
      <c r="A517" s="56" t="s">
        <v>41</v>
      </c>
      <c r="B517" s="56"/>
      <c r="C517" s="56"/>
      <c r="D517" s="56"/>
      <c r="E517" s="55" t="s">
        <v>42</v>
      </c>
      <c r="F517" s="54">
        <v>42277</v>
      </c>
    </row>
    <row r="518" spans="1:6" ht="27" customHeight="1">
      <c r="A518" s="53" t="s">
        <v>44</v>
      </c>
      <c r="B518" s="53"/>
      <c r="C518" s="53"/>
      <c r="D518" s="52"/>
      <c r="E518" s="52"/>
      <c r="F518" s="52"/>
    </row>
    <row r="519" spans="1:6" ht="33" customHeight="1">
      <c r="A519" s="519" t="s">
        <v>7</v>
      </c>
      <c r="B519" s="520"/>
      <c r="C519" s="521"/>
      <c r="D519" s="51" t="s">
        <v>1</v>
      </c>
      <c r="E519" s="51" t="s">
        <v>8</v>
      </c>
      <c r="F519" s="51" t="s">
        <v>9</v>
      </c>
    </row>
    <row r="520" spans="1:6" s="52" customFormat="1">
      <c r="A520" s="44" t="s">
        <v>216</v>
      </c>
      <c r="B520" s="49"/>
      <c r="C520" s="48"/>
      <c r="D520" s="41" t="s">
        <v>182</v>
      </c>
      <c r="E520" s="40">
        <v>21600</v>
      </c>
      <c r="F520" s="47"/>
    </row>
    <row r="521" spans="1:6" s="52" customFormat="1">
      <c r="A521" s="44"/>
      <c r="B521" s="43" t="s">
        <v>217</v>
      </c>
      <c r="C521" s="42"/>
      <c r="D521" s="41" t="s">
        <v>135</v>
      </c>
      <c r="E521" s="40"/>
      <c r="F521" s="45">
        <f>SUM(E520)</f>
        <v>21600</v>
      </c>
    </row>
    <row r="522" spans="1:6" s="52" customFormat="1">
      <c r="A522" s="44"/>
      <c r="B522" s="43"/>
      <c r="C522" s="42"/>
      <c r="D522" s="41"/>
      <c r="E522" s="40"/>
      <c r="F522" s="40"/>
    </row>
    <row r="523" spans="1:6" s="52" customFormat="1">
      <c r="A523" s="44"/>
      <c r="B523" s="43"/>
      <c r="C523" s="42"/>
      <c r="D523" s="41"/>
      <c r="E523" s="40"/>
      <c r="F523" s="40"/>
    </row>
    <row r="524" spans="1:6" s="52" customFormat="1">
      <c r="A524" s="44"/>
      <c r="B524" s="43"/>
      <c r="C524" s="42"/>
      <c r="D524" s="41"/>
      <c r="E524" s="40"/>
      <c r="F524" s="40"/>
    </row>
    <row r="525" spans="1:6" s="52" customFormat="1">
      <c r="A525" s="44"/>
      <c r="B525" s="43"/>
      <c r="C525" s="42"/>
      <c r="D525" s="41"/>
      <c r="E525" s="40"/>
      <c r="F525" s="40"/>
    </row>
    <row r="526" spans="1:6" s="52" customFormat="1">
      <c r="A526" s="44"/>
      <c r="B526" s="43"/>
      <c r="C526" s="42"/>
      <c r="D526" s="41"/>
      <c r="E526" s="40"/>
      <c r="F526" s="40"/>
    </row>
    <row r="527" spans="1:6" s="52" customFormat="1">
      <c r="A527" s="44"/>
      <c r="B527" s="43"/>
      <c r="C527" s="42"/>
      <c r="D527" s="41"/>
      <c r="E527" s="40"/>
      <c r="F527" s="40"/>
    </row>
    <row r="528" spans="1:6" ht="14.25" customHeight="1">
      <c r="A528" s="38"/>
      <c r="B528" s="37"/>
      <c r="C528" s="36"/>
      <c r="D528" s="35"/>
      <c r="E528" s="39"/>
      <c r="F528" s="39"/>
    </row>
    <row r="529" spans="1:6" ht="36" customHeight="1">
      <c r="A529" s="38"/>
      <c r="B529" s="37"/>
      <c r="C529" s="36"/>
      <c r="D529" s="35" t="s">
        <v>143</v>
      </c>
      <c r="E529" s="34">
        <f>SUM(E520:E528)</f>
        <v>21600</v>
      </c>
      <c r="F529" s="33">
        <f>SUM(F520:F528)</f>
        <v>21600</v>
      </c>
    </row>
    <row r="530" spans="1:6" ht="27.75">
      <c r="A530" s="32" t="s">
        <v>144</v>
      </c>
      <c r="B530" s="31"/>
      <c r="C530" s="31"/>
      <c r="D530" s="31"/>
      <c r="E530" s="31"/>
      <c r="F530" s="31"/>
    </row>
    <row r="531" spans="1:6" ht="28.5" customHeight="1">
      <c r="A531" s="516" t="s">
        <v>218</v>
      </c>
      <c r="B531" s="516"/>
      <c r="C531" s="516"/>
      <c r="D531" s="516"/>
      <c r="E531" s="516"/>
      <c r="F531" s="516"/>
    </row>
    <row r="532" spans="1:6" ht="48" customHeight="1">
      <c r="A532" s="516"/>
      <c r="B532" s="516"/>
      <c r="C532" s="516"/>
      <c r="D532" s="516"/>
      <c r="E532" s="516"/>
      <c r="F532" s="516"/>
    </row>
    <row r="533" spans="1:6" ht="48" customHeight="1">
      <c r="A533" s="516"/>
      <c r="B533" s="516"/>
      <c r="C533" s="516"/>
      <c r="D533" s="516"/>
      <c r="E533" s="516"/>
      <c r="F533" s="516"/>
    </row>
    <row r="534" spans="1:6" ht="36.75" customHeight="1">
      <c r="A534" s="29"/>
      <c r="B534" s="29"/>
      <c r="C534" s="29"/>
      <c r="D534" s="29"/>
      <c r="E534" s="29"/>
      <c r="F534" s="29"/>
    </row>
    <row r="535" spans="1:6" ht="24.75" customHeight="1">
      <c r="A535" s="29"/>
      <c r="B535" s="29"/>
      <c r="C535" s="29"/>
      <c r="D535" s="515" t="s">
        <v>146</v>
      </c>
      <c r="E535" s="515"/>
      <c r="F535" s="515"/>
    </row>
    <row r="536" spans="1:6" ht="24" customHeight="1">
      <c r="A536" s="30"/>
      <c r="B536" s="30"/>
      <c r="C536" s="30"/>
      <c r="D536" s="515" t="s">
        <v>147</v>
      </c>
      <c r="E536" s="515"/>
      <c r="F536" s="515"/>
    </row>
    <row r="537" spans="1:6" ht="21.75" customHeight="1">
      <c r="A537" s="30"/>
      <c r="B537" s="30"/>
      <c r="C537" s="30"/>
      <c r="D537" s="515" t="s">
        <v>148</v>
      </c>
      <c r="E537" s="515"/>
      <c r="F537" s="515"/>
    </row>
    <row r="538" spans="1:6" ht="33.75" customHeight="1">
      <c r="D538" s="29"/>
      <c r="E538" s="29"/>
      <c r="F538" s="29"/>
    </row>
    <row r="539" spans="1:6">
      <c r="D539" s="515" t="s">
        <v>149</v>
      </c>
      <c r="E539" s="515"/>
      <c r="F539" s="515"/>
    </row>
    <row r="540" spans="1:6">
      <c r="D540" s="518" t="s">
        <v>150</v>
      </c>
      <c r="E540" s="518"/>
      <c r="F540" s="518"/>
    </row>
    <row r="541" spans="1:6">
      <c r="D541" s="518" t="s">
        <v>151</v>
      </c>
      <c r="E541" s="518"/>
      <c r="F541" s="518"/>
    </row>
    <row r="545" spans="1:6" ht="30.75">
      <c r="A545" s="517" t="s">
        <v>0</v>
      </c>
      <c r="B545" s="517"/>
      <c r="C545" s="517"/>
      <c r="D545" s="517"/>
      <c r="E545" s="517"/>
      <c r="F545" s="517"/>
    </row>
    <row r="546" spans="1:6">
      <c r="A546" s="59"/>
      <c r="B546" s="59"/>
      <c r="C546" s="59"/>
      <c r="D546" s="59"/>
      <c r="E546" s="58" t="s">
        <v>39</v>
      </c>
      <c r="F546" s="57" t="s">
        <v>193</v>
      </c>
    </row>
    <row r="547" spans="1:6" ht="27.75">
      <c r="A547" s="56" t="s">
        <v>41</v>
      </c>
      <c r="B547" s="56"/>
      <c r="C547" s="56"/>
      <c r="D547" s="56"/>
      <c r="E547" s="55" t="s">
        <v>42</v>
      </c>
      <c r="F547" s="54">
        <v>42277</v>
      </c>
    </row>
    <row r="548" spans="1:6">
      <c r="A548" s="53" t="s">
        <v>44</v>
      </c>
      <c r="B548" s="53"/>
      <c r="C548" s="53"/>
      <c r="D548" s="52"/>
      <c r="E548" s="52"/>
      <c r="F548" s="52"/>
    </row>
    <row r="549" spans="1:6" ht="27.75">
      <c r="A549" s="519" t="s">
        <v>7</v>
      </c>
      <c r="B549" s="520"/>
      <c r="C549" s="521"/>
      <c r="D549" s="51" t="s">
        <v>1</v>
      </c>
      <c r="E549" s="51" t="s">
        <v>8</v>
      </c>
      <c r="F549" s="51" t="s">
        <v>9</v>
      </c>
    </row>
    <row r="550" spans="1:6">
      <c r="A550" s="50" t="s">
        <v>37</v>
      </c>
      <c r="B550" s="49"/>
      <c r="C550" s="48"/>
      <c r="D550" s="46" t="s">
        <v>142</v>
      </c>
      <c r="E550" s="40">
        <v>114.81</v>
      </c>
      <c r="F550" s="47"/>
    </row>
    <row r="551" spans="1:6">
      <c r="A551" s="44"/>
      <c r="B551" s="43" t="s">
        <v>219</v>
      </c>
      <c r="C551" s="42"/>
      <c r="D551" s="46" t="s">
        <v>175</v>
      </c>
      <c r="E551" s="40"/>
      <c r="F551" s="45">
        <f>SUM(E550)</f>
        <v>114.81</v>
      </c>
    </row>
    <row r="552" spans="1:6">
      <c r="A552" s="44"/>
      <c r="B552" s="43"/>
      <c r="C552" s="42"/>
      <c r="D552" s="41"/>
      <c r="E552" s="40"/>
      <c r="F552" s="40"/>
    </row>
    <row r="553" spans="1:6">
      <c r="A553" s="44"/>
      <c r="B553" s="43"/>
      <c r="C553" s="42"/>
      <c r="D553" s="41"/>
      <c r="E553" s="40"/>
      <c r="F553" s="40"/>
    </row>
    <row r="554" spans="1:6">
      <c r="A554" s="44"/>
      <c r="B554" s="43"/>
      <c r="C554" s="42"/>
      <c r="D554" s="41"/>
      <c r="E554" s="40"/>
      <c r="F554" s="40"/>
    </row>
    <row r="555" spans="1:6">
      <c r="A555" s="44"/>
      <c r="B555" s="43"/>
      <c r="C555" s="42"/>
      <c r="D555" s="41"/>
      <c r="E555" s="40"/>
      <c r="F555" s="40"/>
    </row>
    <row r="556" spans="1:6">
      <c r="A556" s="44"/>
      <c r="B556" s="43"/>
      <c r="C556" s="42"/>
      <c r="D556" s="41"/>
      <c r="E556" s="40"/>
      <c r="F556" s="40"/>
    </row>
    <row r="557" spans="1:6">
      <c r="A557" s="44"/>
      <c r="B557" s="43"/>
      <c r="C557" s="42"/>
      <c r="D557" s="41"/>
      <c r="E557" s="40"/>
      <c r="F557" s="40"/>
    </row>
    <row r="558" spans="1:6">
      <c r="A558" s="44"/>
      <c r="B558" s="43"/>
      <c r="C558" s="42"/>
      <c r="D558" s="41"/>
      <c r="E558" s="40"/>
      <c r="F558" s="40"/>
    </row>
    <row r="559" spans="1:6">
      <c r="A559" s="44"/>
      <c r="B559" s="43"/>
      <c r="C559" s="42"/>
      <c r="D559" s="41"/>
      <c r="E559" s="40"/>
      <c r="F559" s="40"/>
    </row>
    <row r="560" spans="1:6">
      <c r="A560" s="38"/>
      <c r="B560" s="37"/>
      <c r="C560" s="36"/>
      <c r="D560" s="35"/>
      <c r="E560" s="39"/>
      <c r="F560" s="39"/>
    </row>
    <row r="561" spans="1:6">
      <c r="A561" s="38"/>
      <c r="B561" s="37"/>
      <c r="C561" s="36"/>
      <c r="D561" s="35" t="s">
        <v>143</v>
      </c>
      <c r="E561" s="34">
        <f>SUM(E550:E560)</f>
        <v>114.81</v>
      </c>
      <c r="F561" s="33">
        <f>SUM(F550:F560)</f>
        <v>114.81</v>
      </c>
    </row>
    <row r="562" spans="1:6" ht="27.75">
      <c r="A562" s="32" t="s">
        <v>144</v>
      </c>
      <c r="B562" s="31"/>
      <c r="C562" s="31"/>
      <c r="D562" s="31"/>
      <c r="E562" s="31"/>
      <c r="F562" s="31"/>
    </row>
    <row r="563" spans="1:6" ht="24" customHeight="1">
      <c r="A563" s="516" t="s">
        <v>514</v>
      </c>
      <c r="B563" s="516"/>
      <c r="C563" s="516"/>
      <c r="D563" s="516"/>
      <c r="E563" s="516"/>
      <c r="F563" s="516"/>
    </row>
    <row r="564" spans="1:6">
      <c r="A564" s="516"/>
      <c r="B564" s="516"/>
      <c r="C564" s="516"/>
      <c r="D564" s="516"/>
      <c r="E564" s="516"/>
      <c r="F564" s="516"/>
    </row>
    <row r="565" spans="1:6">
      <c r="A565" s="516"/>
      <c r="B565" s="516"/>
      <c r="C565" s="516"/>
      <c r="D565" s="516"/>
      <c r="E565" s="516"/>
      <c r="F565" s="516"/>
    </row>
    <row r="566" spans="1:6">
      <c r="A566" s="516"/>
      <c r="B566" s="516"/>
      <c r="C566" s="516"/>
      <c r="D566" s="516"/>
      <c r="E566" s="516"/>
      <c r="F566" s="516"/>
    </row>
    <row r="567" spans="1:6">
      <c r="A567" s="516"/>
      <c r="B567" s="516"/>
      <c r="C567" s="516"/>
      <c r="D567" s="516"/>
      <c r="E567" s="516"/>
      <c r="F567" s="516"/>
    </row>
    <row r="568" spans="1:6">
      <c r="A568" s="516"/>
      <c r="B568" s="516"/>
      <c r="C568" s="516"/>
      <c r="D568" s="516"/>
      <c r="E568" s="516"/>
      <c r="F568" s="516"/>
    </row>
    <row r="569" spans="1:6">
      <c r="A569" s="516"/>
      <c r="B569" s="516"/>
      <c r="C569" s="516"/>
      <c r="D569" s="516"/>
      <c r="E569" s="516"/>
      <c r="F569" s="516"/>
    </row>
    <row r="570" spans="1:6">
      <c r="A570" s="29"/>
      <c r="B570" s="29"/>
      <c r="C570" s="29"/>
      <c r="D570" s="29"/>
      <c r="E570" s="29"/>
      <c r="F570" s="29"/>
    </row>
    <row r="571" spans="1:6">
      <c r="A571" s="29"/>
      <c r="B571" s="29"/>
      <c r="C571" s="29"/>
      <c r="D571" s="515" t="s">
        <v>146</v>
      </c>
      <c r="E571" s="515"/>
      <c r="F571" s="515"/>
    </row>
    <row r="572" spans="1:6">
      <c r="A572" s="30"/>
      <c r="B572" s="30"/>
      <c r="C572" s="30"/>
      <c r="D572" s="515" t="s">
        <v>147</v>
      </c>
      <c r="E572" s="515"/>
      <c r="F572" s="515"/>
    </row>
    <row r="573" spans="1:6">
      <c r="A573" s="30"/>
      <c r="B573" s="30"/>
      <c r="C573" s="30"/>
      <c r="D573" s="515" t="s">
        <v>148</v>
      </c>
      <c r="E573" s="515"/>
      <c r="F573" s="515"/>
    </row>
    <row r="574" spans="1:6">
      <c r="D574" s="29"/>
      <c r="E574" s="29"/>
      <c r="F574" s="29"/>
    </row>
    <row r="575" spans="1:6">
      <c r="D575" s="515" t="s">
        <v>149</v>
      </c>
      <c r="E575" s="515"/>
      <c r="F575" s="515"/>
    </row>
    <row r="576" spans="1:6">
      <c r="D576" s="518" t="s">
        <v>150</v>
      </c>
      <c r="E576" s="518"/>
      <c r="F576" s="518"/>
    </row>
    <row r="577" spans="4:6">
      <c r="D577" s="518" t="s">
        <v>151</v>
      </c>
      <c r="E577" s="518"/>
      <c r="F577" s="518"/>
    </row>
  </sheetData>
  <mergeCells count="146">
    <mergeCell ref="D575:F575"/>
    <mergeCell ref="D576:F576"/>
    <mergeCell ref="D577:F577"/>
    <mergeCell ref="A545:F545"/>
    <mergeCell ref="A563:F569"/>
    <mergeCell ref="D571:F571"/>
    <mergeCell ref="D572:F572"/>
    <mergeCell ref="D573:F573"/>
    <mergeCell ref="D392:F392"/>
    <mergeCell ref="D393:F393"/>
    <mergeCell ref="D394:F394"/>
    <mergeCell ref="D232:F232"/>
    <mergeCell ref="D233:F233"/>
    <mergeCell ref="D238:F238"/>
    <mergeCell ref="D262:F262"/>
    <mergeCell ref="A549:C549"/>
    <mergeCell ref="D358:F358"/>
    <mergeCell ref="D360:F360"/>
    <mergeCell ref="D325:F325"/>
    <mergeCell ref="A290:F292"/>
    <mergeCell ref="D294:F294"/>
    <mergeCell ref="A336:C336"/>
    <mergeCell ref="A322:F323"/>
    <mergeCell ref="D327:F327"/>
    <mergeCell ref="D329:F329"/>
    <mergeCell ref="A459:C459"/>
    <mergeCell ref="A486:C486"/>
    <mergeCell ref="D362:F362"/>
    <mergeCell ref="A364:F364"/>
    <mergeCell ref="A368:B368"/>
    <mergeCell ref="A385:F386"/>
    <mergeCell ref="D388:F388"/>
    <mergeCell ref="D389:F389"/>
    <mergeCell ref="D390:F390"/>
    <mergeCell ref="A1:F1"/>
    <mergeCell ref="A5:B5"/>
    <mergeCell ref="A72:F74"/>
    <mergeCell ref="A104:F104"/>
    <mergeCell ref="D172:F172"/>
    <mergeCell ref="A156:F164"/>
    <mergeCell ref="D166:F166"/>
    <mergeCell ref="A173:F173"/>
    <mergeCell ref="A206:F206"/>
    <mergeCell ref="D134:F134"/>
    <mergeCell ref="D167:F167"/>
    <mergeCell ref="D168:F168"/>
    <mergeCell ref="D170:F170"/>
    <mergeCell ref="D171:F171"/>
    <mergeCell ref="A137:F137"/>
    <mergeCell ref="A177:C177"/>
    <mergeCell ref="D201:F201"/>
    <mergeCell ref="D203:F203"/>
    <mergeCell ref="D204:F204"/>
    <mergeCell ref="D205:F205"/>
    <mergeCell ref="A38:C38"/>
    <mergeCell ref="A108:C108"/>
    <mergeCell ref="A141:C141"/>
    <mergeCell ref="A124:F127"/>
    <mergeCell ref="D128:F128"/>
    <mergeCell ref="D129:F129"/>
    <mergeCell ref="D130:F130"/>
    <mergeCell ref="D132:F132"/>
    <mergeCell ref="D75:F75"/>
    <mergeCell ref="D76:F76"/>
    <mergeCell ref="D77:F77"/>
    <mergeCell ref="D133:F133"/>
    <mergeCell ref="D415:F415"/>
    <mergeCell ref="D416:F416"/>
    <mergeCell ref="D417:F417"/>
    <mergeCell ref="D419:F419"/>
    <mergeCell ref="A259:F260"/>
    <mergeCell ref="A411:F413"/>
    <mergeCell ref="A399:C399"/>
    <mergeCell ref="D326:F326"/>
    <mergeCell ref="D236:F236"/>
    <mergeCell ref="D237:F237"/>
    <mergeCell ref="D200:F200"/>
    <mergeCell ref="D234:F234"/>
    <mergeCell ref="D263:F263"/>
    <mergeCell ref="D264:F264"/>
    <mergeCell ref="D266:F266"/>
    <mergeCell ref="D267:F267"/>
    <mergeCell ref="A239:F239"/>
    <mergeCell ref="A305:C305"/>
    <mergeCell ref="D268:F268"/>
    <mergeCell ref="A269:F269"/>
    <mergeCell ref="D298:F298"/>
    <mergeCell ref="D299:F299"/>
    <mergeCell ref="D80:F80"/>
    <mergeCell ref="D81:F81"/>
    <mergeCell ref="D508:F508"/>
    <mergeCell ref="D512:F512"/>
    <mergeCell ref="D509:F509"/>
    <mergeCell ref="D510:F510"/>
    <mergeCell ref="D513:F513"/>
    <mergeCell ref="D514:F514"/>
    <mergeCell ref="D541:F541"/>
    <mergeCell ref="A515:F515"/>
    <mergeCell ref="A531:F533"/>
    <mergeCell ref="D535:F535"/>
    <mergeCell ref="D536:F536"/>
    <mergeCell ref="D537:F537"/>
    <mergeCell ref="A519:C519"/>
    <mergeCell ref="D539:F539"/>
    <mergeCell ref="D540:F540"/>
    <mergeCell ref="D452:F452"/>
    <mergeCell ref="D453:F453"/>
    <mergeCell ref="A455:F455"/>
    <mergeCell ref="D420:F420"/>
    <mergeCell ref="D421:F421"/>
    <mergeCell ref="A425:F425"/>
    <mergeCell ref="D447:F447"/>
    <mergeCell ref="A500:F506"/>
    <mergeCell ref="A482:F482"/>
    <mergeCell ref="D480:F480"/>
    <mergeCell ref="D481:F481"/>
    <mergeCell ref="D475:F475"/>
    <mergeCell ref="A210:C210"/>
    <mergeCell ref="A243:C243"/>
    <mergeCell ref="A197:F197"/>
    <mergeCell ref="D199:F199"/>
    <mergeCell ref="A443:F445"/>
    <mergeCell ref="D296:F296"/>
    <mergeCell ref="D295:F295"/>
    <mergeCell ref="A353:F354"/>
    <mergeCell ref="D356:F356"/>
    <mergeCell ref="D357:F357"/>
    <mergeCell ref="D451:F451"/>
    <mergeCell ref="D330:F330"/>
    <mergeCell ref="D331:F331"/>
    <mergeCell ref="A395:F395"/>
    <mergeCell ref="A332:F332"/>
    <mergeCell ref="D361:F361"/>
    <mergeCell ref="D300:F300"/>
    <mergeCell ref="A273:C273"/>
    <mergeCell ref="A301:F301"/>
    <mergeCell ref="D476:F476"/>
    <mergeCell ref="D477:F477"/>
    <mergeCell ref="D479:F479"/>
    <mergeCell ref="D448:F448"/>
    <mergeCell ref="D449:F449"/>
    <mergeCell ref="A470:F470"/>
    <mergeCell ref="A468:F469"/>
    <mergeCell ref="A471:F471"/>
    <mergeCell ref="A472:F472"/>
    <mergeCell ref="A473:F473"/>
  </mergeCells>
  <pageMargins left="0.59055118110236227" right="0.59055118110236227" top="0.59055118110236227" bottom="0.3937007874015748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activeCell="H9" sqref="H9"/>
    </sheetView>
  </sheetViews>
  <sheetFormatPr defaultColWidth="3.875" defaultRowHeight="24"/>
  <cols>
    <col min="1" max="1" width="3.875" style="123" customWidth="1"/>
    <col min="2" max="2" width="36.375" style="123" customWidth="1"/>
    <col min="3" max="3" width="13.125" style="123" customWidth="1"/>
    <col min="4" max="5" width="13.5" style="123" customWidth="1"/>
    <col min="6" max="6" width="19.125" style="123" customWidth="1"/>
    <col min="7" max="255" width="9" style="123" customWidth="1"/>
    <col min="256" max="16384" width="3.875" style="123"/>
  </cols>
  <sheetData>
    <row r="1" spans="1:6" ht="27.75">
      <c r="A1" s="524" t="s">
        <v>221</v>
      </c>
      <c r="B1" s="524"/>
      <c r="C1" s="524"/>
      <c r="D1" s="524"/>
      <c r="E1" s="524"/>
    </row>
    <row r="2" spans="1:6" ht="27" customHeight="1">
      <c r="A2" s="525" t="s">
        <v>222</v>
      </c>
      <c r="B2" s="525"/>
      <c r="C2" s="525"/>
      <c r="D2" s="525"/>
      <c r="E2" s="525"/>
    </row>
    <row r="3" spans="1:6" s="124" customFormat="1" ht="27.75">
      <c r="A3" s="526" t="s">
        <v>223</v>
      </c>
      <c r="B3" s="526"/>
      <c r="C3" s="526"/>
      <c r="D3" s="526"/>
      <c r="E3" s="526"/>
    </row>
    <row r="4" spans="1:6" ht="29.25" customHeight="1">
      <c r="A4" s="527" t="s">
        <v>7</v>
      </c>
      <c r="B4" s="528"/>
      <c r="C4" s="125" t="s">
        <v>224</v>
      </c>
      <c r="D4" s="126" t="s">
        <v>225</v>
      </c>
      <c r="E4" s="127" t="s">
        <v>226</v>
      </c>
    </row>
    <row r="5" spans="1:6" s="128" customFormat="1" ht="23.25">
      <c r="A5" s="129"/>
      <c r="B5" s="130" t="s">
        <v>227</v>
      </c>
      <c r="C5" s="131">
        <v>63740.68</v>
      </c>
      <c r="D5" s="131">
        <v>2070.5300000000002</v>
      </c>
      <c r="E5" s="132">
        <v>63740.68</v>
      </c>
      <c r="F5" s="134"/>
    </row>
    <row r="6" spans="1:6" s="128" customFormat="1" ht="23.25">
      <c r="A6" s="129"/>
      <c r="B6" s="130" t="s">
        <v>228</v>
      </c>
      <c r="C6" s="131">
        <v>34150</v>
      </c>
      <c r="D6" s="131">
        <v>0</v>
      </c>
      <c r="E6" s="132">
        <v>477220</v>
      </c>
      <c r="F6" s="133"/>
    </row>
    <row r="7" spans="1:6" s="128" customFormat="1" ht="23.25">
      <c r="A7" s="129"/>
      <c r="B7" s="130" t="s">
        <v>229</v>
      </c>
      <c r="C7" s="131">
        <v>0</v>
      </c>
      <c r="D7" s="131">
        <v>0</v>
      </c>
      <c r="E7" s="132">
        <v>900000</v>
      </c>
    </row>
    <row r="8" spans="1:6" s="128" customFormat="1" ht="23.25">
      <c r="A8" s="129"/>
      <c r="B8" s="130" t="s">
        <v>230</v>
      </c>
      <c r="C8" s="131">
        <v>0</v>
      </c>
      <c r="D8" s="131">
        <v>0</v>
      </c>
      <c r="E8" s="132">
        <v>4498.63</v>
      </c>
    </row>
    <row r="9" spans="1:6" s="128" customFormat="1" ht="23.25">
      <c r="A9" s="129"/>
      <c r="B9" s="130" t="s">
        <v>231</v>
      </c>
      <c r="C9" s="131">
        <v>0</v>
      </c>
      <c r="D9" s="131">
        <v>0</v>
      </c>
      <c r="E9" s="132">
        <v>11956.44</v>
      </c>
    </row>
    <row r="10" spans="1:6" s="128" customFormat="1" ht="23.25">
      <c r="A10" s="129"/>
      <c r="B10" s="130" t="s">
        <v>232</v>
      </c>
      <c r="C10" s="131">
        <v>67.98</v>
      </c>
      <c r="D10" s="131">
        <v>0</v>
      </c>
      <c r="E10" s="132">
        <v>20736.330000000002</v>
      </c>
    </row>
    <row r="11" spans="1:6" s="128" customFormat="1" ht="23.25">
      <c r="A11" s="129"/>
      <c r="B11" s="130" t="s">
        <v>233</v>
      </c>
      <c r="C11" s="131">
        <v>56.65</v>
      </c>
      <c r="D11" s="131">
        <v>0</v>
      </c>
      <c r="E11" s="132">
        <v>69999.47</v>
      </c>
    </row>
    <row r="12" spans="1:6" s="128" customFormat="1" ht="23.25">
      <c r="A12" s="129"/>
      <c r="B12" s="130" t="s">
        <v>234</v>
      </c>
      <c r="C12" s="131">
        <v>24420</v>
      </c>
      <c r="D12" s="131">
        <v>52020</v>
      </c>
      <c r="E12" s="132">
        <v>0</v>
      </c>
    </row>
    <row r="13" spans="1:6" s="128" customFormat="1" ht="23.25">
      <c r="A13" s="129"/>
      <c r="B13" s="130" t="s">
        <v>235</v>
      </c>
      <c r="C13" s="131">
        <v>374537.25</v>
      </c>
      <c r="D13" s="131"/>
      <c r="E13" s="132">
        <v>374537.25</v>
      </c>
    </row>
    <row r="14" spans="1:6" s="128" customFormat="1" ht="23.25">
      <c r="A14" s="129"/>
      <c r="B14" s="130" t="s">
        <v>236</v>
      </c>
      <c r="C14" s="131">
        <v>8142</v>
      </c>
      <c r="D14" s="131">
        <v>13284</v>
      </c>
      <c r="E14" s="132">
        <v>0</v>
      </c>
    </row>
    <row r="15" spans="1:6" s="128" customFormat="1" ht="23.25">
      <c r="A15" s="129"/>
      <c r="B15" s="130" t="s">
        <v>237</v>
      </c>
      <c r="C15" s="131">
        <v>24282</v>
      </c>
      <c r="D15" s="131">
        <v>24282</v>
      </c>
      <c r="E15" s="132">
        <v>0</v>
      </c>
    </row>
    <row r="16" spans="1:6" s="128" customFormat="1" ht="23.25">
      <c r="A16" s="129"/>
      <c r="B16" s="130" t="s">
        <v>238</v>
      </c>
      <c r="C16" s="131">
        <v>36517</v>
      </c>
      <c r="D16" s="131">
        <v>37437</v>
      </c>
      <c r="E16" s="132">
        <v>50</v>
      </c>
    </row>
    <row r="17" spans="1:5" s="128" customFormat="1" thickBot="1">
      <c r="A17" s="135"/>
      <c r="B17" s="136"/>
      <c r="C17" s="137">
        <f>SUM(C5:C16)</f>
        <v>565913.56000000006</v>
      </c>
      <c r="D17" s="137">
        <f>SUM(D5:D16)</f>
        <v>129093.53</v>
      </c>
      <c r="E17" s="137">
        <f>SUM(E5:E16)</f>
        <v>1922738.8</v>
      </c>
    </row>
    <row r="18" spans="1:5" s="128" customFormat="1" thickTop="1">
      <c r="A18" s="130"/>
      <c r="B18" s="130"/>
      <c r="C18" s="134"/>
      <c r="D18" s="134"/>
      <c r="E18" s="134"/>
    </row>
    <row r="19" spans="1:5" s="128" customFormat="1" ht="23.25">
      <c r="A19" s="130"/>
      <c r="B19" s="130" t="s">
        <v>38</v>
      </c>
      <c r="C19" s="130"/>
      <c r="D19" s="134"/>
      <c r="E19" s="134"/>
    </row>
    <row r="20" spans="1:5" s="128" customFormat="1" ht="23.25">
      <c r="A20" s="130"/>
      <c r="B20" s="130"/>
      <c r="C20" s="130"/>
      <c r="E20" s="134"/>
    </row>
    <row r="21" spans="1:5" s="128" customFormat="1" ht="23.25">
      <c r="A21" s="130"/>
      <c r="B21" s="130"/>
      <c r="C21" s="130"/>
      <c r="D21" s="134" t="s">
        <v>143</v>
      </c>
      <c r="E21" s="134"/>
    </row>
    <row r="22" spans="1:5" s="128" customFormat="1" ht="23.25"/>
    <row r="23" spans="1:5" s="128" customFormat="1" ht="23.25"/>
    <row r="24" spans="1:5" s="128" customFormat="1" ht="23.25"/>
    <row r="25" spans="1:5" s="128" customFormat="1" ht="23.25"/>
    <row r="26" spans="1:5" s="128" customFormat="1" ht="23.25"/>
    <row r="27" spans="1:5" s="128" customFormat="1" ht="23.25"/>
  </sheetData>
  <mergeCells count="4">
    <mergeCell ref="A1:E1"/>
    <mergeCell ref="A2:E2"/>
    <mergeCell ref="A3:E3"/>
    <mergeCell ref="A4:B4"/>
  </mergeCells>
  <pageMargins left="0.74803149606299213" right="0.35433070866141736" top="0.39370078740157483" bottom="0.31" header="0.23622047244094491" footer="0.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29"/>
  <sheetViews>
    <sheetView workbookViewId="0">
      <selection activeCell="L3" sqref="L3"/>
    </sheetView>
  </sheetViews>
  <sheetFormatPr defaultColWidth="9.125" defaultRowHeight="21.75"/>
  <cols>
    <col min="1" max="1" width="1.25" style="139" customWidth="1"/>
    <col min="2" max="2" width="3.75" style="139" customWidth="1"/>
    <col min="3" max="3" width="3.125" style="139" customWidth="1"/>
    <col min="4" max="4" width="8.5" style="139" customWidth="1"/>
    <col min="5" max="5" width="8" style="139" customWidth="1"/>
    <col min="6" max="6" width="8.625" style="139" customWidth="1"/>
    <col min="7" max="7" width="9.125" style="139" customWidth="1"/>
    <col min="8" max="8" width="11.875" style="188" customWidth="1"/>
    <col min="9" max="9" width="15.375" style="139" customWidth="1"/>
    <col min="10" max="10" width="16.875" style="139" customWidth="1"/>
    <col min="11" max="11" width="12" style="139" customWidth="1"/>
    <col min="12" max="249" width="9" style="139" customWidth="1"/>
    <col min="250" max="250" width="1.25" style="139" customWidth="1"/>
    <col min="251" max="251" width="2.875" style="139" customWidth="1"/>
    <col min="252" max="252" width="3.125" style="139" customWidth="1"/>
    <col min="253" max="253" width="8.5" style="139" customWidth="1"/>
    <col min="254" max="254" width="8" style="139" customWidth="1"/>
    <col min="255" max="255" width="8.625" style="139" customWidth="1"/>
    <col min="256" max="16384" width="9.125" style="139"/>
  </cols>
  <sheetData>
    <row r="1" spans="1:10" ht="24">
      <c r="A1" s="422" t="s">
        <v>239</v>
      </c>
      <c r="B1" s="422"/>
      <c r="C1" s="422"/>
      <c r="D1" s="422"/>
      <c r="E1" s="422"/>
      <c r="F1" s="422"/>
      <c r="G1" s="422"/>
      <c r="H1" s="422"/>
      <c r="I1" s="422"/>
      <c r="J1" s="422"/>
    </row>
    <row r="2" spans="1:10" ht="24">
      <c r="A2" s="422" t="s">
        <v>240</v>
      </c>
      <c r="B2" s="422"/>
      <c r="C2" s="422"/>
      <c r="D2" s="422"/>
      <c r="E2" s="422"/>
      <c r="F2" s="422"/>
      <c r="G2" s="422"/>
      <c r="H2" s="422"/>
      <c r="I2" s="422"/>
      <c r="J2" s="422"/>
    </row>
    <row r="3" spans="1:10" ht="22.5" customHeight="1">
      <c r="A3" s="423" t="s">
        <v>291</v>
      </c>
      <c r="B3" s="423"/>
      <c r="C3" s="423"/>
      <c r="D3" s="423"/>
      <c r="E3" s="423"/>
      <c r="F3" s="423"/>
      <c r="G3" s="423"/>
      <c r="H3" s="423"/>
      <c r="I3" s="423"/>
      <c r="J3" s="423"/>
    </row>
    <row r="4" spans="1:10" ht="23.25" customHeight="1">
      <c r="A4" s="424"/>
      <c r="B4" s="425"/>
      <c r="C4" s="425"/>
      <c r="D4" s="425"/>
      <c r="E4" s="425"/>
      <c r="F4" s="425"/>
      <c r="G4" s="426"/>
      <c r="H4" s="140" t="s">
        <v>1</v>
      </c>
      <c r="I4" s="140" t="s">
        <v>2</v>
      </c>
      <c r="J4" s="140" t="s">
        <v>3</v>
      </c>
    </row>
    <row r="5" spans="1:10" s="160" customFormat="1" ht="21" customHeight="1">
      <c r="A5" s="193"/>
      <c r="B5" s="191" t="s">
        <v>292</v>
      </c>
      <c r="C5" s="191"/>
      <c r="D5" s="191"/>
      <c r="E5" s="191"/>
      <c r="F5" s="191"/>
      <c r="G5" s="191"/>
      <c r="H5" s="192">
        <v>410000</v>
      </c>
      <c r="I5" s="145">
        <f>SUM(I11+I20+I23+I27)</f>
        <v>835800</v>
      </c>
      <c r="J5" s="145">
        <f>SUM(J11+J20+J23+J27)</f>
        <v>739994.83000000007</v>
      </c>
    </row>
    <row r="6" spans="1:10" s="195" customFormat="1" ht="21.75" customHeight="1">
      <c r="A6" s="194"/>
      <c r="B6" s="160" t="s">
        <v>241</v>
      </c>
      <c r="C6" s="148"/>
      <c r="D6" s="148"/>
      <c r="E6" s="160"/>
      <c r="F6" s="160"/>
      <c r="G6" s="160"/>
      <c r="H6" s="182">
        <v>411000</v>
      </c>
      <c r="I6" s="145"/>
      <c r="J6" s="145"/>
    </row>
    <row r="7" spans="1:10" ht="21.75" customHeight="1">
      <c r="A7" s="146"/>
      <c r="B7" s="181" t="s">
        <v>293</v>
      </c>
      <c r="C7" s="152" t="s">
        <v>45</v>
      </c>
      <c r="F7" s="147"/>
      <c r="G7" s="147"/>
      <c r="H7" s="182">
        <v>411001</v>
      </c>
      <c r="I7" s="145">
        <v>70000</v>
      </c>
      <c r="J7" s="164">
        <v>85773.39</v>
      </c>
    </row>
    <row r="8" spans="1:10" ht="21.75" customHeight="1">
      <c r="A8" s="146"/>
      <c r="B8" s="181" t="s">
        <v>294</v>
      </c>
      <c r="C8" s="152" t="s">
        <v>47</v>
      </c>
      <c r="E8" s="147"/>
      <c r="F8" s="147"/>
      <c r="G8" s="147"/>
      <c r="H8" s="182">
        <v>411002</v>
      </c>
      <c r="I8" s="145">
        <v>2000</v>
      </c>
      <c r="J8" s="164">
        <v>3190</v>
      </c>
    </row>
    <row r="9" spans="1:10" ht="21.75" customHeight="1">
      <c r="A9" s="146"/>
      <c r="B9" s="181" t="s">
        <v>295</v>
      </c>
      <c r="C9" s="152" t="s">
        <v>49</v>
      </c>
      <c r="E9" s="147"/>
      <c r="F9" s="147"/>
      <c r="G9" s="147"/>
      <c r="H9" s="182">
        <v>411003</v>
      </c>
      <c r="I9" s="145">
        <v>250000</v>
      </c>
      <c r="J9" s="164">
        <v>284677</v>
      </c>
    </row>
    <row r="10" spans="1:10" ht="21.75" customHeight="1">
      <c r="A10" s="146"/>
      <c r="B10" s="181" t="s">
        <v>296</v>
      </c>
      <c r="C10" s="152" t="s">
        <v>297</v>
      </c>
      <c r="E10" s="147"/>
      <c r="F10" s="147"/>
      <c r="G10" s="147"/>
      <c r="H10" s="182">
        <v>411004</v>
      </c>
      <c r="I10" s="144">
        <v>0</v>
      </c>
      <c r="J10" s="144">
        <v>0</v>
      </c>
    </row>
    <row r="11" spans="1:10" ht="21.75" customHeight="1">
      <c r="A11" s="146"/>
      <c r="B11" s="147"/>
      <c r="C11" s="418" t="s">
        <v>242</v>
      </c>
      <c r="D11" s="418"/>
      <c r="E11" s="418"/>
      <c r="F11" s="418"/>
      <c r="G11" s="418"/>
      <c r="H11" s="161"/>
      <c r="I11" s="145">
        <f>SUM(I6:I10)</f>
        <v>322000</v>
      </c>
      <c r="J11" s="145">
        <f>SUM(J6:J10)</f>
        <v>373640.39</v>
      </c>
    </row>
    <row r="12" spans="1:10" ht="21" customHeight="1">
      <c r="A12" s="146"/>
      <c r="B12" s="160" t="s">
        <v>243</v>
      </c>
      <c r="D12" s="148"/>
      <c r="E12" s="148"/>
      <c r="F12" s="148"/>
      <c r="G12" s="147"/>
      <c r="H12" s="182">
        <v>412000</v>
      </c>
      <c r="I12" s="151"/>
      <c r="J12" s="151"/>
    </row>
    <row r="13" spans="1:10" ht="21.75" customHeight="1">
      <c r="A13" s="146"/>
      <c r="B13" s="181" t="s">
        <v>293</v>
      </c>
      <c r="C13" s="152" t="s">
        <v>59</v>
      </c>
      <c r="E13" s="147"/>
      <c r="F13" s="147"/>
      <c r="G13" s="147"/>
      <c r="H13" s="182">
        <v>412104</v>
      </c>
      <c r="I13" s="145">
        <v>1300</v>
      </c>
      <c r="J13" s="164">
        <v>1371</v>
      </c>
    </row>
    <row r="14" spans="1:10" ht="21.75" customHeight="1">
      <c r="A14" s="146"/>
      <c r="B14" s="181" t="s">
        <v>294</v>
      </c>
      <c r="C14" s="152" t="s">
        <v>51</v>
      </c>
      <c r="E14" s="147"/>
      <c r="F14" s="147"/>
      <c r="G14" s="147"/>
      <c r="H14" s="182">
        <v>412106</v>
      </c>
      <c r="I14" s="145">
        <v>0</v>
      </c>
      <c r="J14" s="164"/>
    </row>
    <row r="15" spans="1:10" ht="21.75" customHeight="1">
      <c r="A15" s="146"/>
      <c r="B15" s="181" t="s">
        <v>295</v>
      </c>
      <c r="C15" s="152" t="s">
        <v>61</v>
      </c>
      <c r="E15" s="147"/>
      <c r="F15" s="147"/>
      <c r="G15" s="147"/>
      <c r="H15" s="182">
        <v>412128</v>
      </c>
      <c r="I15" s="145">
        <v>20000</v>
      </c>
      <c r="J15" s="164">
        <v>2400</v>
      </c>
    </row>
    <row r="16" spans="1:10" ht="21.75" customHeight="1">
      <c r="A16" s="146"/>
      <c r="B16" s="181" t="s">
        <v>296</v>
      </c>
      <c r="C16" s="147" t="s">
        <v>298</v>
      </c>
      <c r="E16" s="147"/>
      <c r="F16" s="147"/>
      <c r="G16" s="147"/>
      <c r="H16" s="182">
        <v>412210</v>
      </c>
      <c r="I16" s="145">
        <v>500</v>
      </c>
      <c r="J16" s="164">
        <v>785</v>
      </c>
    </row>
    <row r="17" spans="1:10" ht="21.75" customHeight="1">
      <c r="A17" s="146"/>
      <c r="B17" s="181" t="s">
        <v>301</v>
      </c>
      <c r="C17" s="147" t="s">
        <v>299</v>
      </c>
      <c r="E17" s="147"/>
      <c r="F17" s="147"/>
      <c r="G17" s="147"/>
      <c r="H17" s="149"/>
      <c r="I17" s="145"/>
      <c r="J17" s="164"/>
    </row>
    <row r="18" spans="1:10" ht="21.75" customHeight="1">
      <c r="A18" s="146"/>
      <c r="B18" s="196"/>
      <c r="C18" s="147"/>
      <c r="D18" s="147" t="s">
        <v>300</v>
      </c>
      <c r="G18" s="147"/>
      <c r="H18" s="182">
        <v>412303</v>
      </c>
      <c r="I18" s="145">
        <v>30000</v>
      </c>
      <c r="J18" s="164">
        <v>29758</v>
      </c>
    </row>
    <row r="19" spans="1:10" ht="21.75" customHeight="1">
      <c r="A19" s="146"/>
      <c r="B19" s="181" t="s">
        <v>302</v>
      </c>
      <c r="C19" s="147" t="s">
        <v>53</v>
      </c>
      <c r="D19" s="147"/>
      <c r="E19" s="147"/>
      <c r="F19" s="147"/>
      <c r="G19" s="147"/>
      <c r="H19" s="182">
        <v>412307</v>
      </c>
      <c r="I19" s="144">
        <v>2000</v>
      </c>
      <c r="J19" s="155">
        <v>400</v>
      </c>
    </row>
    <row r="20" spans="1:10" ht="21.75" customHeight="1">
      <c r="A20" s="146"/>
      <c r="B20" s="147"/>
      <c r="C20" s="418" t="s">
        <v>242</v>
      </c>
      <c r="D20" s="418"/>
      <c r="E20" s="418"/>
      <c r="F20" s="418"/>
      <c r="G20" s="418"/>
      <c r="H20" s="161"/>
      <c r="I20" s="154">
        <f>SUM(I13:I19)</f>
        <v>53800</v>
      </c>
      <c r="J20" s="156">
        <f>SUM(J13:J19)</f>
        <v>34714</v>
      </c>
    </row>
    <row r="21" spans="1:10" ht="20.25" customHeight="1">
      <c r="A21" s="146"/>
      <c r="B21" s="160" t="s">
        <v>244</v>
      </c>
      <c r="D21" s="147"/>
      <c r="E21" s="147"/>
      <c r="F21" s="147"/>
      <c r="G21" s="147"/>
      <c r="H21" s="182">
        <v>413000</v>
      </c>
      <c r="I21" s="151"/>
      <c r="J21" s="163"/>
    </row>
    <row r="22" spans="1:10" ht="21.75" customHeight="1">
      <c r="A22" s="146"/>
      <c r="B22" s="181" t="s">
        <v>293</v>
      </c>
      <c r="C22" s="147" t="s">
        <v>63</v>
      </c>
      <c r="E22" s="147"/>
      <c r="F22" s="147"/>
      <c r="G22" s="147"/>
      <c r="H22" s="182">
        <v>413003</v>
      </c>
      <c r="I22" s="145">
        <v>380000</v>
      </c>
      <c r="J22" s="164">
        <v>310580.44</v>
      </c>
    </row>
    <row r="23" spans="1:10" ht="21.75" customHeight="1">
      <c r="A23" s="146"/>
      <c r="B23" s="147"/>
      <c r="C23" s="418" t="s">
        <v>242</v>
      </c>
      <c r="D23" s="418"/>
      <c r="E23" s="418"/>
      <c r="F23" s="418"/>
      <c r="G23" s="418"/>
      <c r="H23" s="161"/>
      <c r="I23" s="154">
        <f>SUM(I22)</f>
        <v>380000</v>
      </c>
      <c r="J23" s="156">
        <f>SUM(J22)</f>
        <v>310580.44</v>
      </c>
    </row>
    <row r="24" spans="1:10" ht="21.75" customHeight="1">
      <c r="A24" s="146"/>
      <c r="B24" s="160" t="s">
        <v>245</v>
      </c>
      <c r="D24" s="147"/>
      <c r="E24" s="147"/>
      <c r="F24" s="147"/>
      <c r="G24" s="147"/>
      <c r="H24" s="182">
        <v>415000</v>
      </c>
      <c r="I24" s="151"/>
      <c r="J24" s="163"/>
    </row>
    <row r="25" spans="1:10" ht="21.75" customHeight="1">
      <c r="A25" s="146"/>
      <c r="B25" s="181" t="s">
        <v>293</v>
      </c>
      <c r="C25" s="147" t="s">
        <v>65</v>
      </c>
      <c r="E25" s="147"/>
      <c r="F25" s="147"/>
      <c r="G25" s="147"/>
      <c r="H25" s="182">
        <v>415004</v>
      </c>
      <c r="I25" s="145">
        <v>70000</v>
      </c>
      <c r="J25" s="164">
        <v>20000</v>
      </c>
    </row>
    <row r="26" spans="1:10" ht="21.75" customHeight="1">
      <c r="A26" s="146"/>
      <c r="B26" s="181" t="s">
        <v>294</v>
      </c>
      <c r="C26" s="147" t="s">
        <v>303</v>
      </c>
      <c r="E26" s="147"/>
      <c r="F26" s="147"/>
      <c r="G26" s="147"/>
      <c r="H26" s="182">
        <v>415999</v>
      </c>
      <c r="I26" s="145">
        <v>10000</v>
      </c>
      <c r="J26" s="164">
        <v>1060</v>
      </c>
    </row>
    <row r="27" spans="1:10" ht="21.75" customHeight="1">
      <c r="A27" s="146"/>
      <c r="B27" s="147"/>
      <c r="C27" s="418" t="s">
        <v>242</v>
      </c>
      <c r="D27" s="418"/>
      <c r="E27" s="418"/>
      <c r="F27" s="418"/>
      <c r="G27" s="418"/>
      <c r="H27" s="161"/>
      <c r="I27" s="154">
        <f>SUM(I25:I26)</f>
        <v>80000</v>
      </c>
      <c r="J27" s="154">
        <f>SUM(J25:J26)</f>
        <v>21060</v>
      </c>
    </row>
    <row r="28" spans="1:10" ht="21.75" customHeight="1">
      <c r="A28" s="146"/>
      <c r="B28" s="160" t="s">
        <v>304</v>
      </c>
      <c r="C28" s="147"/>
      <c r="D28" s="147"/>
      <c r="E28" s="147"/>
      <c r="F28" s="147"/>
      <c r="G28" s="147"/>
      <c r="H28" s="182">
        <v>420000</v>
      </c>
      <c r="I28" s="151">
        <f>SUM(I42+I67)</f>
        <v>12185000</v>
      </c>
      <c r="J28" s="151">
        <f>SUM(J42+J67+J75)</f>
        <v>29800180.510000002</v>
      </c>
    </row>
    <row r="29" spans="1:10" ht="21.75" customHeight="1">
      <c r="A29" s="146"/>
      <c r="B29" s="160" t="s">
        <v>246</v>
      </c>
      <c r="D29" s="148"/>
      <c r="E29" s="147"/>
      <c r="F29" s="147"/>
      <c r="G29" s="147"/>
      <c r="H29" s="182">
        <v>421000</v>
      </c>
      <c r="I29" s="145"/>
      <c r="J29" s="145"/>
    </row>
    <row r="30" spans="1:10" ht="21.75" customHeight="1">
      <c r="A30" s="146"/>
      <c r="B30" s="181" t="s">
        <v>293</v>
      </c>
      <c r="C30" s="147" t="s">
        <v>69</v>
      </c>
      <c r="E30" s="147"/>
      <c r="F30" s="147"/>
      <c r="G30" s="147"/>
      <c r="H30" s="182">
        <v>421001</v>
      </c>
      <c r="I30" s="145">
        <v>100000</v>
      </c>
      <c r="J30" s="164">
        <v>420215.61</v>
      </c>
    </row>
    <row r="31" spans="1:10" ht="21.75" customHeight="1">
      <c r="A31" s="146"/>
      <c r="B31" s="181" t="s">
        <v>294</v>
      </c>
      <c r="C31" s="147" t="s">
        <v>306</v>
      </c>
      <c r="E31" s="147"/>
      <c r="F31" s="147"/>
      <c r="G31" s="147"/>
      <c r="H31" s="182">
        <v>421002</v>
      </c>
      <c r="I31" s="145">
        <v>7000000</v>
      </c>
      <c r="J31" s="164">
        <v>7206310.6399999997</v>
      </c>
    </row>
    <row r="32" spans="1:10" ht="21.75" customHeight="1">
      <c r="A32" s="146"/>
      <c r="B32" s="181" t="s">
        <v>295</v>
      </c>
      <c r="C32" s="147" t="s">
        <v>307</v>
      </c>
      <c r="E32" s="147"/>
      <c r="F32" s="147"/>
      <c r="G32" s="147"/>
      <c r="H32" s="182">
        <v>421004</v>
      </c>
      <c r="I32" s="145">
        <v>2000000</v>
      </c>
      <c r="J32" s="164">
        <v>2214630.41</v>
      </c>
    </row>
    <row r="33" spans="1:11" ht="21.75" customHeight="1">
      <c r="A33" s="146"/>
      <c r="B33" s="181" t="s">
        <v>296</v>
      </c>
      <c r="C33" s="147" t="s">
        <v>75</v>
      </c>
      <c r="E33" s="147"/>
      <c r="F33" s="147"/>
      <c r="G33" s="147"/>
      <c r="H33" s="182">
        <v>421005</v>
      </c>
      <c r="I33" s="145">
        <v>100000</v>
      </c>
      <c r="J33" s="164">
        <v>123536.47</v>
      </c>
    </row>
    <row r="34" spans="1:11" ht="21.75" customHeight="1">
      <c r="A34" s="146"/>
      <c r="B34" s="181" t="s">
        <v>301</v>
      </c>
      <c r="C34" s="147" t="s">
        <v>77</v>
      </c>
      <c r="E34" s="147"/>
      <c r="F34" s="147"/>
      <c r="G34" s="147"/>
      <c r="H34" s="182">
        <v>421006</v>
      </c>
      <c r="I34" s="145">
        <v>800000</v>
      </c>
      <c r="J34" s="164">
        <v>1055870.6000000001</v>
      </c>
    </row>
    <row r="35" spans="1:11" ht="21.75" customHeight="1">
      <c r="A35" s="146"/>
      <c r="B35" s="181" t="s">
        <v>302</v>
      </c>
      <c r="C35" s="147" t="s">
        <v>79</v>
      </c>
      <c r="E35" s="147"/>
      <c r="F35" s="147"/>
      <c r="G35" s="147"/>
      <c r="H35" s="182">
        <v>421007</v>
      </c>
      <c r="I35" s="145">
        <v>1200000</v>
      </c>
      <c r="J35" s="164">
        <v>1819255.72</v>
      </c>
    </row>
    <row r="36" spans="1:11" ht="21.75" customHeight="1">
      <c r="A36" s="146"/>
      <c r="B36" s="181" t="s">
        <v>311</v>
      </c>
      <c r="C36" s="147" t="s">
        <v>308</v>
      </c>
      <c r="E36" s="147"/>
      <c r="F36" s="147"/>
      <c r="G36" s="147"/>
      <c r="H36" s="182">
        <v>421012</v>
      </c>
      <c r="I36" s="145">
        <v>15000</v>
      </c>
      <c r="J36" s="164">
        <v>42268.1</v>
      </c>
    </row>
    <row r="37" spans="1:11" s="147" customFormat="1" ht="21.75" customHeight="1">
      <c r="A37" s="146"/>
      <c r="B37" s="181" t="s">
        <v>312</v>
      </c>
      <c r="C37" s="147" t="s">
        <v>83</v>
      </c>
      <c r="H37" s="182">
        <v>421013</v>
      </c>
      <c r="I37" s="150">
        <v>70000</v>
      </c>
      <c r="J37" s="164">
        <v>52266.67</v>
      </c>
    </row>
    <row r="38" spans="1:11" ht="21.75" customHeight="1">
      <c r="A38" s="146"/>
      <c r="B38" s="181" t="s">
        <v>313</v>
      </c>
      <c r="C38" s="147" t="s">
        <v>309</v>
      </c>
      <c r="E38" s="147"/>
      <c r="F38" s="147"/>
      <c r="G38" s="147"/>
      <c r="H38" s="182"/>
      <c r="I38" s="145"/>
      <c r="J38" s="164"/>
    </row>
    <row r="39" spans="1:11" ht="21.75" customHeight="1">
      <c r="A39" s="146"/>
      <c r="B39" s="147"/>
      <c r="C39" s="147"/>
      <c r="D39" s="147" t="s">
        <v>310</v>
      </c>
      <c r="F39" s="147"/>
      <c r="G39" s="147"/>
      <c r="H39" s="182">
        <v>421015</v>
      </c>
      <c r="I39" s="145">
        <v>900000</v>
      </c>
      <c r="J39" s="164">
        <v>698722</v>
      </c>
    </row>
    <row r="40" spans="1:11" ht="21.75" customHeight="1">
      <c r="A40" s="146"/>
      <c r="B40" s="181" t="s">
        <v>314</v>
      </c>
      <c r="C40" s="147" t="s">
        <v>305</v>
      </c>
      <c r="E40" s="147"/>
      <c r="F40" s="147"/>
      <c r="G40" s="147"/>
      <c r="H40" s="182">
        <v>421017</v>
      </c>
      <c r="I40" s="150">
        <v>0</v>
      </c>
      <c r="J40" s="145">
        <v>0</v>
      </c>
      <c r="K40" s="147"/>
    </row>
    <row r="41" spans="1:11" ht="21.75" customHeight="1">
      <c r="A41" s="146"/>
      <c r="B41" s="181" t="s">
        <v>315</v>
      </c>
      <c r="C41" s="147" t="s">
        <v>87</v>
      </c>
      <c r="E41" s="147"/>
      <c r="F41" s="147"/>
      <c r="G41" s="147"/>
      <c r="H41" s="182">
        <v>421999</v>
      </c>
      <c r="I41" s="159"/>
      <c r="J41" s="144">
        <v>135.80000000000001</v>
      </c>
      <c r="K41" s="147"/>
    </row>
    <row r="42" spans="1:11" ht="21" customHeight="1">
      <c r="A42" s="146"/>
      <c r="B42" s="147"/>
      <c r="C42" s="418" t="s">
        <v>242</v>
      </c>
      <c r="D42" s="418"/>
      <c r="E42" s="418"/>
      <c r="F42" s="418"/>
      <c r="G42" s="418"/>
      <c r="H42" s="161"/>
      <c r="I42" s="144">
        <f>SUM(I30:I41)</f>
        <v>12185000</v>
      </c>
      <c r="J42" s="159">
        <f>SUM(J30:J41)</f>
        <v>13633212.020000001</v>
      </c>
    </row>
    <row r="43" spans="1:11" ht="24" customHeight="1">
      <c r="A43" s="146"/>
      <c r="B43" s="160" t="s">
        <v>247</v>
      </c>
      <c r="C43" s="147"/>
      <c r="D43" s="147"/>
      <c r="E43" s="147"/>
      <c r="F43" s="147"/>
      <c r="G43" s="147"/>
      <c r="H43" s="161">
        <v>430000</v>
      </c>
      <c r="I43" s="151"/>
      <c r="J43" s="151"/>
    </row>
    <row r="44" spans="1:11" ht="24" customHeight="1">
      <c r="A44" s="146"/>
      <c r="B44" s="160" t="s">
        <v>248</v>
      </c>
      <c r="D44" s="147"/>
      <c r="E44" s="147"/>
      <c r="F44" s="147"/>
      <c r="G44" s="147"/>
      <c r="H44" s="182">
        <v>431000</v>
      </c>
      <c r="I44" s="145"/>
      <c r="J44" s="145"/>
      <c r="K44" s="162"/>
    </row>
    <row r="45" spans="1:11" ht="24.75" customHeight="1">
      <c r="A45" s="146"/>
      <c r="B45" s="181" t="s">
        <v>293</v>
      </c>
      <c r="C45" s="147" t="s">
        <v>316</v>
      </c>
      <c r="E45" s="147"/>
      <c r="F45" s="147"/>
      <c r="G45" s="147"/>
      <c r="H45" s="182"/>
      <c r="I45" s="145"/>
      <c r="J45" s="164"/>
      <c r="K45" s="162"/>
    </row>
    <row r="46" spans="1:11" ht="24.75" customHeight="1">
      <c r="A46" s="146"/>
      <c r="B46" s="181"/>
      <c r="C46" s="147"/>
      <c r="D46" s="139" t="s">
        <v>317</v>
      </c>
      <c r="E46" s="147"/>
      <c r="F46" s="147"/>
      <c r="G46" s="147"/>
      <c r="H46" s="182">
        <v>431002</v>
      </c>
      <c r="I46" s="145">
        <v>7000000</v>
      </c>
      <c r="J46" s="164">
        <v>3684776</v>
      </c>
      <c r="K46" s="162"/>
    </row>
    <row r="47" spans="1:11" ht="24.75" customHeight="1">
      <c r="A47" s="146"/>
      <c r="B47" s="181" t="s">
        <v>294</v>
      </c>
      <c r="C47" s="147" t="s">
        <v>318</v>
      </c>
      <c r="E47" s="147"/>
      <c r="F47" s="147"/>
      <c r="G47" s="147"/>
      <c r="H47" s="182"/>
      <c r="I47" s="145"/>
      <c r="J47" s="164"/>
      <c r="K47" s="162"/>
    </row>
    <row r="48" spans="1:11" ht="24.75" customHeight="1">
      <c r="A48" s="146"/>
      <c r="B48" s="181"/>
      <c r="C48" s="147"/>
      <c r="D48" s="139" t="s">
        <v>319</v>
      </c>
      <c r="E48" s="147"/>
      <c r="F48" s="147"/>
      <c r="G48" s="147"/>
      <c r="H48" s="182">
        <v>431003</v>
      </c>
      <c r="I48" s="144"/>
      <c r="J48" s="155">
        <v>1041209</v>
      </c>
      <c r="K48" s="162"/>
    </row>
    <row r="49" spans="1:11" ht="21" customHeight="1">
      <c r="A49" s="146"/>
      <c r="B49" s="147"/>
      <c r="C49" s="418" t="s">
        <v>242</v>
      </c>
      <c r="D49" s="418"/>
      <c r="E49" s="418"/>
      <c r="F49" s="418"/>
      <c r="G49" s="418"/>
      <c r="H49" s="161"/>
      <c r="I49" s="154">
        <f>SUM(I44:I48)</f>
        <v>7000000</v>
      </c>
      <c r="J49" s="154">
        <f>SUM(J45:J48)</f>
        <v>4725985</v>
      </c>
    </row>
    <row r="50" spans="1:11" ht="24" customHeight="1">
      <c r="A50" s="146"/>
      <c r="B50" s="160" t="s">
        <v>320</v>
      </c>
      <c r="C50" s="147"/>
      <c r="D50" s="147"/>
      <c r="E50" s="147"/>
      <c r="F50" s="147"/>
      <c r="G50" s="147"/>
      <c r="H50" s="161">
        <v>440000</v>
      </c>
      <c r="I50" s="151"/>
      <c r="J50" s="151"/>
    </row>
    <row r="51" spans="1:11" ht="24" customHeight="1">
      <c r="A51" s="146"/>
      <c r="B51" s="160" t="s">
        <v>321</v>
      </c>
      <c r="D51" s="147"/>
      <c r="E51" s="147"/>
      <c r="F51" s="147"/>
      <c r="G51" s="147"/>
      <c r="H51" s="182">
        <v>441000</v>
      </c>
      <c r="I51" s="145"/>
      <c r="J51" s="145"/>
      <c r="K51" s="162"/>
    </row>
    <row r="52" spans="1:11" ht="24.75" customHeight="1">
      <c r="A52" s="146"/>
      <c r="B52" s="181" t="s">
        <v>293</v>
      </c>
      <c r="C52" s="147" t="s">
        <v>327</v>
      </c>
      <c r="E52" s="147"/>
      <c r="F52" s="147"/>
      <c r="G52" s="147"/>
      <c r="H52" s="182">
        <v>441001</v>
      </c>
      <c r="I52" s="145"/>
      <c r="J52" s="164"/>
      <c r="K52" s="162"/>
    </row>
    <row r="53" spans="1:11" ht="24.75" customHeight="1">
      <c r="A53" s="146"/>
      <c r="C53" s="147"/>
      <c r="D53" s="172" t="s">
        <v>249</v>
      </c>
      <c r="E53" s="165"/>
      <c r="F53" s="147"/>
      <c r="G53" s="147"/>
      <c r="H53" s="182">
        <v>441001</v>
      </c>
      <c r="I53" s="145"/>
      <c r="J53" s="164">
        <v>4666800</v>
      </c>
      <c r="K53" s="162"/>
    </row>
    <row r="54" spans="1:11" ht="24.75" customHeight="1">
      <c r="A54" s="146"/>
      <c r="B54" s="181"/>
      <c r="C54" s="147"/>
      <c r="D54" s="172" t="s">
        <v>250</v>
      </c>
      <c r="F54" s="167"/>
      <c r="G54" s="167"/>
      <c r="H54" s="182">
        <v>441001</v>
      </c>
      <c r="I54" s="145"/>
      <c r="J54" s="164">
        <v>1056800</v>
      </c>
      <c r="K54" s="162"/>
    </row>
    <row r="55" spans="1:11" ht="24.75" customHeight="1">
      <c r="A55" s="146"/>
      <c r="B55" s="147"/>
      <c r="C55" s="147"/>
      <c r="D55" s="172" t="s">
        <v>251</v>
      </c>
      <c r="F55" s="167"/>
      <c r="G55" s="167"/>
      <c r="H55" s="182">
        <v>441001</v>
      </c>
      <c r="I55" s="145"/>
      <c r="J55" s="164">
        <v>587656</v>
      </c>
      <c r="K55" s="162"/>
    </row>
    <row r="56" spans="1:11" ht="24.75" customHeight="1">
      <c r="A56" s="146"/>
      <c r="B56" s="147"/>
      <c r="C56" s="147"/>
      <c r="D56" s="172" t="s">
        <v>322</v>
      </c>
      <c r="F56" s="167"/>
      <c r="G56" s="167"/>
      <c r="H56" s="182">
        <v>441001</v>
      </c>
      <c r="I56" s="145"/>
      <c r="J56" s="164">
        <f>382789+21800</f>
        <v>404589</v>
      </c>
      <c r="K56" s="162"/>
    </row>
    <row r="57" spans="1:11" ht="24.75" customHeight="1">
      <c r="A57" s="146"/>
      <c r="B57" s="147"/>
      <c r="C57" s="147"/>
      <c r="D57" s="172" t="s">
        <v>323</v>
      </c>
      <c r="F57" s="167"/>
      <c r="G57" s="167"/>
      <c r="H57" s="182">
        <v>441001</v>
      </c>
      <c r="I57" s="145"/>
      <c r="J57" s="164">
        <f>19140+1090</f>
        <v>20230</v>
      </c>
      <c r="K57" s="162"/>
    </row>
    <row r="58" spans="1:11" ht="24.75" customHeight="1">
      <c r="A58" s="146"/>
      <c r="B58" s="147"/>
      <c r="C58" s="147"/>
      <c r="D58" s="172" t="s">
        <v>253</v>
      </c>
      <c r="F58" s="167"/>
      <c r="G58" s="167"/>
      <c r="H58" s="182">
        <v>441001</v>
      </c>
      <c r="I58" s="145"/>
      <c r="J58" s="164">
        <v>134300</v>
      </c>
      <c r="K58" s="162"/>
    </row>
    <row r="59" spans="1:11" ht="24.75" customHeight="1">
      <c r="A59" s="146"/>
      <c r="B59" s="147"/>
      <c r="C59" s="147"/>
      <c r="D59" s="172" t="s">
        <v>326</v>
      </c>
      <c r="F59" s="167"/>
      <c r="G59" s="167"/>
      <c r="H59" s="182">
        <v>441001</v>
      </c>
      <c r="I59" s="145"/>
      <c r="J59" s="164">
        <v>28740</v>
      </c>
      <c r="K59" s="162"/>
    </row>
    <row r="60" spans="1:11" ht="24.75" customHeight="1">
      <c r="A60" s="146"/>
      <c r="B60" s="147"/>
      <c r="C60" s="147"/>
      <c r="D60" s="172" t="s">
        <v>325</v>
      </c>
      <c r="F60" s="167"/>
      <c r="G60" s="167"/>
      <c r="H60" s="182">
        <v>441001</v>
      </c>
      <c r="I60" s="145"/>
      <c r="J60" s="145">
        <v>60000</v>
      </c>
      <c r="K60" s="162"/>
    </row>
    <row r="61" spans="1:11" ht="24.75" customHeight="1">
      <c r="A61" s="146"/>
      <c r="B61" s="147"/>
      <c r="C61" s="147"/>
      <c r="D61" s="172" t="s">
        <v>254</v>
      </c>
      <c r="F61" s="167"/>
      <c r="G61" s="167"/>
      <c r="H61" s="182">
        <v>441001</v>
      </c>
      <c r="I61" s="145"/>
      <c r="J61" s="145">
        <v>225780.49</v>
      </c>
      <c r="K61" s="162"/>
    </row>
    <row r="62" spans="1:11" ht="24.75" customHeight="1">
      <c r="A62" s="146"/>
      <c r="B62" s="147"/>
      <c r="C62" s="147"/>
      <c r="D62" s="172" t="s">
        <v>255</v>
      </c>
      <c r="F62" s="167"/>
      <c r="G62" s="167"/>
      <c r="H62" s="182">
        <v>441001</v>
      </c>
      <c r="I62" s="145"/>
      <c r="J62" s="145">
        <v>1007965</v>
      </c>
      <c r="K62" s="162"/>
    </row>
    <row r="63" spans="1:11" ht="24.75" customHeight="1">
      <c r="A63" s="146"/>
      <c r="B63" s="147"/>
      <c r="C63" s="147"/>
      <c r="D63" s="172" t="s">
        <v>256</v>
      </c>
      <c r="F63" s="167"/>
      <c r="G63" s="167"/>
      <c r="H63" s="182">
        <v>441001</v>
      </c>
      <c r="I63" s="145"/>
      <c r="J63" s="145">
        <v>2317400</v>
      </c>
      <c r="K63" s="162"/>
    </row>
    <row r="64" spans="1:11" ht="24.75" customHeight="1">
      <c r="A64" s="146"/>
      <c r="B64" s="147"/>
      <c r="C64" s="147"/>
      <c r="D64" s="172" t="s">
        <v>257</v>
      </c>
      <c r="F64" s="167"/>
      <c r="G64" s="167"/>
      <c r="H64" s="182">
        <v>441001</v>
      </c>
      <c r="I64" s="145"/>
      <c r="J64" s="145">
        <v>12000</v>
      </c>
      <c r="K64" s="162"/>
    </row>
    <row r="65" spans="1:11" ht="24.75" customHeight="1">
      <c r="A65" s="146"/>
      <c r="B65" s="147"/>
      <c r="C65" s="147"/>
      <c r="D65" s="172" t="s">
        <v>258</v>
      </c>
      <c r="F65" s="167"/>
      <c r="G65" s="167"/>
      <c r="H65" s="182">
        <v>441001</v>
      </c>
      <c r="I65" s="145"/>
      <c r="J65" s="145">
        <v>18000</v>
      </c>
      <c r="K65" s="162"/>
    </row>
    <row r="66" spans="1:11" ht="24.75" customHeight="1">
      <c r="A66" s="146"/>
      <c r="B66" s="147"/>
      <c r="C66" s="147"/>
      <c r="D66" s="172" t="s">
        <v>324</v>
      </c>
      <c r="F66" s="167"/>
      <c r="G66" s="167"/>
      <c r="H66" s="182">
        <v>441001</v>
      </c>
      <c r="I66" s="145"/>
      <c r="J66" s="145">
        <v>81708</v>
      </c>
      <c r="K66" s="162"/>
    </row>
    <row r="67" spans="1:11" ht="20.25" customHeight="1">
      <c r="A67" s="146"/>
      <c r="B67" s="147"/>
      <c r="C67" s="418" t="s">
        <v>242</v>
      </c>
      <c r="D67" s="418"/>
      <c r="E67" s="418"/>
      <c r="F67" s="418"/>
      <c r="G67" s="418"/>
      <c r="H67" s="161"/>
      <c r="I67" s="154"/>
      <c r="J67" s="154">
        <f>SUM(J53:J66)</f>
        <v>10621968.49</v>
      </c>
      <c r="K67" s="162"/>
    </row>
    <row r="68" spans="1:11" ht="24.75" customHeight="1">
      <c r="A68" s="146"/>
      <c r="B68" s="181" t="s">
        <v>294</v>
      </c>
      <c r="C68" s="147" t="s">
        <v>328</v>
      </c>
      <c r="E68" s="147"/>
      <c r="F68" s="147"/>
      <c r="G68" s="147"/>
      <c r="H68" s="182">
        <v>441001</v>
      </c>
      <c r="I68" s="151"/>
      <c r="J68" s="163"/>
      <c r="K68" s="162"/>
    </row>
    <row r="69" spans="1:11" ht="24.75" customHeight="1">
      <c r="A69" s="146"/>
      <c r="B69" s="181"/>
      <c r="D69" s="147" t="s">
        <v>330</v>
      </c>
      <c r="E69" s="166"/>
      <c r="F69" s="167"/>
      <c r="G69" s="167"/>
      <c r="H69" s="182"/>
      <c r="I69" s="145"/>
      <c r="J69" s="145">
        <v>2220000</v>
      </c>
      <c r="K69" s="162"/>
    </row>
    <row r="70" spans="1:11" ht="24.75" customHeight="1">
      <c r="A70" s="146"/>
      <c r="B70" s="147"/>
      <c r="D70" s="147" t="s">
        <v>331</v>
      </c>
      <c r="E70" s="166"/>
      <c r="F70" s="167"/>
      <c r="G70" s="167"/>
      <c r="H70" s="182"/>
      <c r="I70" s="145"/>
      <c r="J70" s="145"/>
      <c r="K70" s="162"/>
    </row>
    <row r="71" spans="1:11" ht="24.75" customHeight="1">
      <c r="A71" s="146"/>
      <c r="B71" s="147"/>
      <c r="C71" s="147"/>
      <c r="E71" s="147" t="s">
        <v>329</v>
      </c>
      <c r="F71" s="167"/>
      <c r="G71" s="167"/>
      <c r="H71" s="182"/>
      <c r="I71" s="145"/>
      <c r="J71" s="145">
        <v>1200000</v>
      </c>
      <c r="K71" s="162"/>
    </row>
    <row r="72" spans="1:11" ht="24.75" customHeight="1">
      <c r="A72" s="146"/>
      <c r="B72" s="147"/>
      <c r="C72" s="147"/>
      <c r="D72" s="197" t="s">
        <v>332</v>
      </c>
      <c r="E72" s="166"/>
      <c r="F72" s="167"/>
      <c r="G72" s="167"/>
      <c r="H72" s="182"/>
      <c r="I72" s="145"/>
      <c r="J72" s="145">
        <v>1570000</v>
      </c>
      <c r="K72" s="162"/>
    </row>
    <row r="73" spans="1:11" ht="24.75" customHeight="1">
      <c r="A73" s="146"/>
      <c r="B73" s="147"/>
      <c r="C73" s="147"/>
      <c r="D73" s="147" t="s">
        <v>333</v>
      </c>
      <c r="E73" s="166"/>
      <c r="F73" s="167"/>
      <c r="G73" s="167"/>
      <c r="H73" s="182"/>
      <c r="I73" s="145"/>
      <c r="J73" s="198"/>
      <c r="K73" s="162"/>
    </row>
    <row r="74" spans="1:11" ht="24.75" customHeight="1">
      <c r="A74" s="146"/>
      <c r="B74" s="160"/>
      <c r="D74" s="147"/>
      <c r="E74" s="172" t="s">
        <v>334</v>
      </c>
      <c r="F74" s="167"/>
      <c r="G74" s="167"/>
      <c r="H74" s="182"/>
      <c r="I74" s="145"/>
      <c r="J74" s="145">
        <v>555000</v>
      </c>
      <c r="K74" s="162"/>
    </row>
    <row r="75" spans="1:11" ht="24.75" customHeight="1">
      <c r="A75" s="157"/>
      <c r="B75" s="158"/>
      <c r="C75" s="419" t="s">
        <v>242</v>
      </c>
      <c r="D75" s="419"/>
      <c r="E75" s="419"/>
      <c r="F75" s="419"/>
      <c r="G75" s="420"/>
      <c r="H75" s="183"/>
      <c r="I75" s="154"/>
      <c r="J75" s="154">
        <f>SUM(J69:J74)</f>
        <v>5545000</v>
      </c>
      <c r="K75" s="162"/>
    </row>
    <row r="76" spans="1:11" ht="22.5" customHeight="1">
      <c r="A76" s="141" t="s">
        <v>263</v>
      </c>
      <c r="B76" s="142"/>
      <c r="C76" s="142"/>
      <c r="D76" s="142"/>
      <c r="E76" s="142"/>
      <c r="F76" s="142"/>
      <c r="G76" s="142"/>
      <c r="H76" s="184"/>
      <c r="I76" s="154">
        <f>SUM(I77+I105)</f>
        <v>20021300</v>
      </c>
      <c r="J76" s="154">
        <f>SUM(J77+J90+J91+J92+J93+J94+J95+J96+J97+J98+J99+J101+J102+J103+J104+J105)</f>
        <v>29595946.399999999</v>
      </c>
      <c r="K76" s="162"/>
    </row>
    <row r="77" spans="1:11" ht="22.5" customHeight="1">
      <c r="A77" s="169"/>
      <c r="B77" s="170" t="s">
        <v>264</v>
      </c>
      <c r="C77" s="170"/>
      <c r="D77" s="170"/>
      <c r="E77" s="170"/>
      <c r="F77" s="170"/>
      <c r="G77" s="170"/>
      <c r="H77" s="185"/>
      <c r="I77" s="151">
        <f>SUM(I78:I96)</f>
        <v>17094300</v>
      </c>
      <c r="J77" s="151">
        <f>SUM(J78+J80+J81+J83+J84+J85+J86+J87+J88)</f>
        <v>14216531.399999999</v>
      </c>
      <c r="K77" s="162"/>
    </row>
    <row r="78" spans="1:11" ht="22.5" customHeight="1">
      <c r="A78" s="146"/>
      <c r="B78" s="147"/>
      <c r="C78" s="147" t="s">
        <v>265</v>
      </c>
      <c r="D78" s="147"/>
      <c r="E78" s="147"/>
      <c r="F78" s="147"/>
      <c r="G78" s="147"/>
      <c r="H78" s="174"/>
      <c r="I78" s="153">
        <v>730453</v>
      </c>
      <c r="J78" s="153">
        <v>634273</v>
      </c>
      <c r="K78" s="162"/>
    </row>
    <row r="79" spans="1:11" ht="22.5" customHeight="1">
      <c r="A79" s="146"/>
      <c r="B79" s="147"/>
      <c r="C79" s="147" t="s">
        <v>266</v>
      </c>
      <c r="D79" s="147"/>
      <c r="E79" s="147"/>
      <c r="F79" s="147"/>
      <c r="G79" s="147"/>
      <c r="H79" s="174"/>
      <c r="I79" s="164"/>
      <c r="J79" s="164"/>
      <c r="K79" s="162"/>
    </row>
    <row r="80" spans="1:11" ht="22.5" customHeight="1">
      <c r="A80" s="146"/>
      <c r="B80" s="147"/>
      <c r="E80" s="165" t="s">
        <v>267</v>
      </c>
      <c r="F80" s="147"/>
      <c r="G80" s="147"/>
      <c r="H80" s="174"/>
      <c r="I80" s="164">
        <v>2678460</v>
      </c>
      <c r="J80" s="164">
        <v>2571120</v>
      </c>
      <c r="K80" s="162" t="s">
        <v>268</v>
      </c>
    </row>
    <row r="81" spans="1:11" ht="22.5" customHeight="1">
      <c r="A81" s="146"/>
      <c r="B81" s="147"/>
      <c r="D81" s="147"/>
      <c r="E81" s="165" t="s">
        <v>269</v>
      </c>
      <c r="F81" s="147"/>
      <c r="G81" s="147"/>
      <c r="H81" s="174"/>
      <c r="I81" s="164">
        <v>5983040</v>
      </c>
      <c r="J81" s="164">
        <v>4982468</v>
      </c>
      <c r="K81" s="168" t="s">
        <v>270</v>
      </c>
    </row>
    <row r="82" spans="1:11" ht="22.5" customHeight="1">
      <c r="A82" s="146"/>
      <c r="B82" s="147"/>
      <c r="C82" s="147" t="s">
        <v>271</v>
      </c>
      <c r="D82" s="147"/>
      <c r="E82" s="147"/>
      <c r="F82" s="147"/>
      <c r="G82" s="147"/>
      <c r="H82" s="174"/>
      <c r="I82" s="164"/>
      <c r="J82" s="164"/>
      <c r="K82" s="168"/>
    </row>
    <row r="83" spans="1:11" ht="22.5" customHeight="1">
      <c r="A83" s="146"/>
      <c r="B83" s="147"/>
      <c r="C83" s="165"/>
      <c r="D83" s="147"/>
      <c r="E83" s="165" t="s">
        <v>272</v>
      </c>
      <c r="F83" s="147"/>
      <c r="G83" s="147"/>
      <c r="H83" s="174"/>
      <c r="I83" s="164">
        <v>496750</v>
      </c>
      <c r="J83" s="164">
        <v>335684</v>
      </c>
      <c r="K83" s="139" t="s">
        <v>273</v>
      </c>
    </row>
    <row r="84" spans="1:11" ht="22.5" customHeight="1">
      <c r="A84" s="146"/>
      <c r="B84" s="147"/>
      <c r="D84" s="152"/>
      <c r="E84" s="165" t="s">
        <v>274</v>
      </c>
      <c r="F84" s="147"/>
      <c r="G84" s="147"/>
      <c r="H84" s="174"/>
      <c r="I84" s="164">
        <v>837230</v>
      </c>
      <c r="J84" s="164">
        <v>508391.75</v>
      </c>
      <c r="K84" s="168"/>
    </row>
    <row r="85" spans="1:11" ht="22.5" customHeight="1">
      <c r="A85" s="146"/>
      <c r="B85" s="147"/>
      <c r="D85" s="152"/>
      <c r="E85" s="165" t="s">
        <v>275</v>
      </c>
      <c r="F85" s="147"/>
      <c r="G85" s="147"/>
      <c r="H85" s="174"/>
      <c r="I85" s="164">
        <v>2487200</v>
      </c>
      <c r="J85" s="164">
        <v>1672676.86</v>
      </c>
      <c r="K85" s="168"/>
    </row>
    <row r="86" spans="1:11" ht="22.5" customHeight="1">
      <c r="A86" s="146"/>
      <c r="B86" s="147"/>
      <c r="C86" s="165"/>
      <c r="D86" s="152"/>
      <c r="E86" s="165" t="s">
        <v>276</v>
      </c>
      <c r="F86" s="147"/>
      <c r="G86" s="147"/>
      <c r="H86" s="174"/>
      <c r="I86" s="164">
        <v>1727167</v>
      </c>
      <c r="J86" s="164">
        <f>1462519.79-1602</f>
        <v>1460917.79</v>
      </c>
      <c r="K86" s="168"/>
    </row>
    <row r="87" spans="1:11" ht="22.5" customHeight="1">
      <c r="A87" s="146"/>
      <c r="B87" s="147"/>
      <c r="C87" s="147" t="s">
        <v>277</v>
      </c>
      <c r="D87" s="147"/>
      <c r="E87" s="147"/>
      <c r="F87" s="147"/>
      <c r="G87" s="147"/>
      <c r="H87" s="174"/>
      <c r="I87" s="164">
        <v>2139000</v>
      </c>
      <c r="J87" s="164">
        <v>2036000</v>
      </c>
    </row>
    <row r="88" spans="1:11" ht="22.5" customHeight="1">
      <c r="A88" s="146"/>
      <c r="B88" s="147"/>
      <c r="C88" s="147" t="s">
        <v>278</v>
      </c>
      <c r="D88" s="147"/>
      <c r="E88" s="147"/>
      <c r="F88" s="147"/>
      <c r="G88" s="147"/>
      <c r="H88" s="174"/>
      <c r="I88" s="164">
        <v>15000</v>
      </c>
      <c r="J88" s="164">
        <v>15000</v>
      </c>
      <c r="K88" s="168"/>
    </row>
    <row r="89" spans="1:11" ht="22.5" customHeight="1">
      <c r="A89" s="146"/>
      <c r="B89" s="147"/>
      <c r="C89" s="171" t="s">
        <v>279</v>
      </c>
      <c r="D89" s="147"/>
      <c r="E89" s="147"/>
      <c r="F89" s="165"/>
      <c r="G89" s="147"/>
      <c r="H89" s="174"/>
      <c r="I89" s="164"/>
      <c r="J89" s="164"/>
      <c r="K89" s="168"/>
    </row>
    <row r="90" spans="1:11" ht="22.5" customHeight="1">
      <c r="A90" s="146"/>
      <c r="B90" s="147"/>
      <c r="C90" s="171"/>
      <c r="D90" s="147"/>
      <c r="E90" s="172" t="s">
        <v>249</v>
      </c>
      <c r="F90" s="147"/>
      <c r="G90" s="147"/>
      <c r="H90" s="174"/>
      <c r="I90" s="164"/>
      <c r="J90" s="164">
        <v>4666800</v>
      </c>
      <c r="K90" s="168"/>
    </row>
    <row r="91" spans="1:11" ht="22.5" customHeight="1">
      <c r="A91" s="146"/>
      <c r="B91" s="147"/>
      <c r="C91" s="171"/>
      <c r="D91" s="147"/>
      <c r="E91" s="172" t="s">
        <v>280</v>
      </c>
      <c r="F91" s="147"/>
      <c r="G91" s="147"/>
      <c r="H91" s="174"/>
      <c r="I91" s="164"/>
      <c r="J91" s="164">
        <v>1056800</v>
      </c>
      <c r="K91" s="168"/>
    </row>
    <row r="92" spans="1:11" ht="22.5" customHeight="1">
      <c r="A92" s="146"/>
      <c r="B92" s="147"/>
      <c r="C92" s="171"/>
      <c r="D92" s="147"/>
      <c r="E92" s="172" t="s">
        <v>281</v>
      </c>
      <c r="F92" s="147"/>
      <c r="G92" s="147"/>
      <c r="H92" s="174"/>
      <c r="I92" s="145"/>
      <c r="J92" s="164">
        <v>587656</v>
      </c>
      <c r="K92" s="168"/>
    </row>
    <row r="93" spans="1:11" ht="22.5" customHeight="1">
      <c r="A93" s="146"/>
      <c r="B93" s="147"/>
      <c r="C93" s="171"/>
      <c r="D93" s="147"/>
      <c r="E93" s="172" t="s">
        <v>282</v>
      </c>
      <c r="F93" s="147"/>
      <c r="G93" s="147"/>
      <c r="H93" s="174"/>
      <c r="I93" s="145"/>
      <c r="J93" s="164">
        <f>382789+21800</f>
        <v>404589</v>
      </c>
      <c r="K93" s="168"/>
    </row>
    <row r="94" spans="1:11" ht="22.5" customHeight="1">
      <c r="A94" s="146"/>
      <c r="B94" s="147"/>
      <c r="C94" s="171"/>
      <c r="D94" s="147"/>
      <c r="E94" s="172" t="s">
        <v>252</v>
      </c>
      <c r="F94" s="147"/>
      <c r="G94" s="147"/>
      <c r="H94" s="174"/>
      <c r="I94" s="145"/>
      <c r="J94" s="164">
        <f>19140+1090</f>
        <v>20230</v>
      </c>
      <c r="K94" s="168"/>
    </row>
    <row r="95" spans="1:11" ht="22.5" customHeight="1">
      <c r="A95" s="146"/>
      <c r="B95" s="147"/>
      <c r="C95" s="171"/>
      <c r="D95" s="147"/>
      <c r="E95" s="172" t="s">
        <v>253</v>
      </c>
      <c r="F95" s="147"/>
      <c r="G95" s="147"/>
      <c r="H95" s="174"/>
      <c r="I95" s="145"/>
      <c r="J95" s="164">
        <v>134300</v>
      </c>
      <c r="K95" s="168"/>
    </row>
    <row r="96" spans="1:11" ht="22.5" customHeight="1">
      <c r="A96" s="146"/>
      <c r="B96" s="147"/>
      <c r="C96" s="171"/>
      <c r="D96" s="147"/>
      <c r="E96" s="172" t="s">
        <v>283</v>
      </c>
      <c r="F96" s="147"/>
      <c r="G96" s="147"/>
      <c r="H96" s="174"/>
      <c r="I96" s="145"/>
      <c r="J96" s="164">
        <v>28740</v>
      </c>
      <c r="K96" s="168"/>
    </row>
    <row r="97" spans="1:11" ht="22.5" customHeight="1">
      <c r="A97" s="146"/>
      <c r="B97" s="147"/>
      <c r="C97" s="171"/>
      <c r="D97" s="147"/>
      <c r="E97" s="529" t="s">
        <v>284</v>
      </c>
      <c r="F97" s="529"/>
      <c r="G97" s="529"/>
      <c r="H97" s="174"/>
      <c r="I97" s="145"/>
      <c r="J97" s="164">
        <v>18000</v>
      </c>
      <c r="K97" s="168"/>
    </row>
    <row r="98" spans="1:11" ht="22.5" customHeight="1">
      <c r="A98" s="146"/>
      <c r="B98" s="147"/>
      <c r="C98" s="171"/>
      <c r="D98" s="147"/>
      <c r="E98" s="165" t="s">
        <v>116</v>
      </c>
      <c r="F98" s="147"/>
      <c r="G98" s="147"/>
      <c r="H98" s="174"/>
      <c r="I98" s="145"/>
      <c r="J98" s="164">
        <v>757700</v>
      </c>
      <c r="K98" s="168"/>
    </row>
    <row r="99" spans="1:11" ht="22.5" customHeight="1">
      <c r="A99" s="146"/>
      <c r="B99" s="147"/>
      <c r="C99" s="171"/>
      <c r="D99" s="147"/>
      <c r="E99" s="165" t="s">
        <v>133</v>
      </c>
      <c r="F99" s="147"/>
      <c r="G99" s="147"/>
      <c r="H99" s="174"/>
      <c r="I99" s="145"/>
      <c r="J99" s="164">
        <v>60000</v>
      </c>
      <c r="K99" s="168"/>
    </row>
    <row r="100" spans="1:11" ht="22.5" customHeight="1">
      <c r="A100" s="146"/>
      <c r="B100" s="147"/>
      <c r="C100" s="173" t="s">
        <v>285</v>
      </c>
      <c r="D100" s="147"/>
      <c r="E100" s="165"/>
      <c r="F100" s="147"/>
      <c r="G100" s="147"/>
      <c r="H100" s="174"/>
      <c r="I100" s="145"/>
      <c r="J100" s="164"/>
      <c r="K100" s="168"/>
    </row>
    <row r="101" spans="1:11" ht="22.5" customHeight="1">
      <c r="A101" s="146"/>
      <c r="B101" s="147"/>
      <c r="C101" s="171"/>
      <c r="D101" s="147"/>
      <c r="E101" s="147" t="s">
        <v>259</v>
      </c>
      <c r="F101" s="166"/>
      <c r="G101" s="167"/>
      <c r="H101" s="186"/>
      <c r="I101" s="145"/>
      <c r="J101" s="145">
        <v>2220000</v>
      </c>
      <c r="K101" s="168"/>
    </row>
    <row r="102" spans="1:11" ht="22.5" customHeight="1">
      <c r="A102" s="146"/>
      <c r="B102" s="147"/>
      <c r="C102" s="171"/>
      <c r="D102" s="147"/>
      <c r="E102" s="147" t="s">
        <v>260</v>
      </c>
      <c r="F102" s="166"/>
      <c r="G102" s="167"/>
      <c r="H102" s="186"/>
      <c r="I102" s="145"/>
      <c r="J102" s="145">
        <v>1200000</v>
      </c>
      <c r="K102" s="168"/>
    </row>
    <row r="103" spans="1:11" ht="22.5" customHeight="1">
      <c r="A103" s="146"/>
      <c r="B103" s="147"/>
      <c r="C103" s="171"/>
      <c r="D103" s="147"/>
      <c r="E103" s="147" t="s">
        <v>261</v>
      </c>
      <c r="F103" s="166"/>
      <c r="G103" s="167"/>
      <c r="H103" s="186"/>
      <c r="I103" s="145"/>
      <c r="J103" s="145">
        <v>1570000</v>
      </c>
      <c r="K103" s="168"/>
    </row>
    <row r="104" spans="1:11" ht="22.5" customHeight="1">
      <c r="A104" s="146"/>
      <c r="B104" s="147"/>
      <c r="C104" s="171"/>
      <c r="D104" s="147"/>
      <c r="E104" s="147" t="s">
        <v>262</v>
      </c>
      <c r="F104" s="166"/>
      <c r="G104" s="167"/>
      <c r="H104" s="186"/>
      <c r="I104" s="145"/>
      <c r="J104" s="145">
        <v>555000</v>
      </c>
      <c r="K104" s="168"/>
    </row>
    <row r="105" spans="1:11" ht="22.5" customHeight="1">
      <c r="A105" s="141"/>
      <c r="B105" s="142" t="s">
        <v>286</v>
      </c>
      <c r="C105" s="142"/>
      <c r="D105" s="142"/>
      <c r="E105" s="142"/>
      <c r="F105" s="142"/>
      <c r="G105" s="142"/>
      <c r="H105" s="187"/>
      <c r="I105" s="154">
        <f>SUM(I106)</f>
        <v>2927000</v>
      </c>
      <c r="J105" s="154">
        <f>SUM(J106)</f>
        <v>2099600</v>
      </c>
      <c r="K105" s="168"/>
    </row>
    <row r="106" spans="1:11" ht="22.5" customHeight="1">
      <c r="A106" s="146"/>
      <c r="B106" s="147"/>
      <c r="C106" s="147" t="s">
        <v>287</v>
      </c>
      <c r="D106" s="147"/>
      <c r="E106" s="147"/>
      <c r="F106" s="147"/>
      <c r="G106" s="147"/>
      <c r="H106" s="174"/>
      <c r="I106" s="145">
        <v>2927000</v>
      </c>
      <c r="J106" s="164">
        <f>70600+2029000</f>
        <v>2099600</v>
      </c>
    </row>
    <row r="107" spans="1:11" ht="22.5" customHeight="1" thickBot="1">
      <c r="A107" s="530" t="s">
        <v>288</v>
      </c>
      <c r="B107" s="531"/>
      <c r="C107" s="531"/>
      <c r="D107" s="531"/>
      <c r="E107" s="531"/>
      <c r="F107" s="531"/>
      <c r="G107" s="531"/>
      <c r="H107" s="532"/>
      <c r="I107" s="143"/>
      <c r="J107" s="143" t="e">
        <f>#REF!-J76</f>
        <v>#REF!</v>
      </c>
    </row>
    <row r="108" spans="1:11" ht="22.5" customHeight="1" thickTop="1">
      <c r="A108" s="174"/>
      <c r="B108" s="174"/>
      <c r="C108" s="174"/>
      <c r="D108" s="174"/>
      <c r="E108" s="174"/>
      <c r="F108" s="174"/>
      <c r="G108" s="174"/>
      <c r="H108" s="174"/>
      <c r="I108" s="175"/>
      <c r="J108" s="175"/>
    </row>
    <row r="109" spans="1:11" ht="24">
      <c r="A109" s="139" t="s">
        <v>289</v>
      </c>
      <c r="I109" s="123"/>
      <c r="J109" s="176"/>
    </row>
    <row r="110" spans="1:11">
      <c r="I110" s="177"/>
      <c r="J110" s="178"/>
    </row>
    <row r="111" spans="1:11" ht="12.75" customHeight="1"/>
    <row r="113" spans="1:10">
      <c r="A113" s="417"/>
      <c r="B113" s="417"/>
      <c r="C113" s="417"/>
      <c r="D113" s="417"/>
      <c r="E113" s="417"/>
      <c r="F113" s="421"/>
      <c r="G113" s="421"/>
      <c r="H113" s="421"/>
      <c r="I113" s="179"/>
    </row>
    <row r="114" spans="1:10">
      <c r="A114" s="417"/>
      <c r="B114" s="417"/>
      <c r="C114" s="417"/>
      <c r="D114" s="417"/>
      <c r="E114" s="417"/>
      <c r="F114" s="179"/>
      <c r="H114" s="189"/>
      <c r="I114" s="179"/>
      <c r="J114" s="180"/>
    </row>
    <row r="115" spans="1:10">
      <c r="F115" s="179"/>
    </row>
    <row r="116" spans="1:10" ht="24">
      <c r="H116" s="190"/>
    </row>
    <row r="117" spans="1:10" ht="18.75" customHeight="1">
      <c r="H117" s="190"/>
    </row>
    <row r="120" spans="1:10">
      <c r="J120" s="162"/>
    </row>
    <row r="121" spans="1:10">
      <c r="J121" s="162"/>
    </row>
    <row r="122" spans="1:10">
      <c r="J122" s="162"/>
    </row>
    <row r="123" spans="1:10">
      <c r="J123" s="162"/>
    </row>
    <row r="124" spans="1:10">
      <c r="J124" s="162"/>
    </row>
    <row r="125" spans="1:10">
      <c r="J125" s="162"/>
    </row>
    <row r="126" spans="1:10">
      <c r="J126" s="162"/>
    </row>
    <row r="127" spans="1:10">
      <c r="J127" s="162"/>
    </row>
    <row r="128" spans="1:10">
      <c r="J128" s="162"/>
    </row>
    <row r="129" spans="10:10">
      <c r="J129" s="162"/>
    </row>
  </sheetData>
  <mergeCells count="17">
    <mergeCell ref="C20:G20"/>
    <mergeCell ref="C23:G23"/>
    <mergeCell ref="C27:G27"/>
    <mergeCell ref="C42:G42"/>
    <mergeCell ref="A1:J1"/>
    <mergeCell ref="A2:J2"/>
    <mergeCell ref="A3:J3"/>
    <mergeCell ref="A4:G4"/>
    <mergeCell ref="C11:G11"/>
    <mergeCell ref="A114:E114"/>
    <mergeCell ref="C49:G49"/>
    <mergeCell ref="C67:G67"/>
    <mergeCell ref="E97:G97"/>
    <mergeCell ref="A107:H107"/>
    <mergeCell ref="A113:E113"/>
    <mergeCell ref="F113:H113"/>
    <mergeCell ref="C75:G75"/>
  </mergeCells>
  <pageMargins left="0.43307086614173229" right="0.19685039370078741" top="0.11811023622047245" bottom="0.11811023622047245" header="0.15748031496062992" footer="0.23622047244094491"/>
  <pageSetup paperSize="9" orientation="portrait" horizontalDpi="180" verticalDpi="18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16</vt:i4>
      </vt:variant>
      <vt:variant>
        <vt:lpstr>ช่วงที่มีชื่อ</vt:lpstr>
      </vt:variant>
      <vt:variant>
        <vt:i4>7</vt:i4>
      </vt:variant>
    </vt:vector>
  </HeadingPairs>
  <TitlesOfParts>
    <vt:vector size="23" baseType="lpstr">
      <vt:lpstr>งบทดลองก่อนปิด</vt:lpstr>
      <vt:lpstr>งบทดลองหลังปิด</vt:lpstr>
      <vt:lpstr>งบแสดงฐานะการเงิน</vt:lpstr>
      <vt:lpstr>หมายเหตุประกอบ</vt:lpstr>
      <vt:lpstr>รายรับจริงประกอบหมายเหตุ1</vt:lpstr>
      <vt:lpstr>ทรัพย์สินหมายเหตุ2</vt:lpstr>
      <vt:lpstr>สินทรัพย์หมายเหตุ3-4-5</vt:lpstr>
      <vt:lpstr>หนี้สินประกอบ6-7-8</vt:lpstr>
      <vt:lpstr>หมายเหตุ6-7</vt:lpstr>
      <vt:lpstr>เงินสะสมหมายเหตุ9</vt:lpstr>
      <vt:lpstr>แนบหมายเหตุเงินสะสม9</vt:lpstr>
      <vt:lpstr>รายงานรายจ่ายการดำเนินงาน</vt:lpstr>
      <vt:lpstr>ใบผ่านทั่วไป</vt:lpstr>
      <vt:lpstr>เงินรับฝากแบบเก่า</vt:lpstr>
      <vt:lpstr>รายรับจริงแบบเก่า</vt:lpstr>
      <vt:lpstr>Sheet11</vt:lpstr>
      <vt:lpstr>งบแสดงฐานะการเงิน!Print_Area</vt:lpstr>
      <vt:lpstr>ทรัพย์สินหมายเหตุ2!Print_Area</vt:lpstr>
      <vt:lpstr>รายรับจริงประกอบหมายเหตุ1!Print_Area</vt:lpstr>
      <vt:lpstr>'สินทรัพย์หมายเหตุ3-4-5'!Print_Area</vt:lpstr>
      <vt:lpstr>รายรับจริงแบบเก่า!Print_Titles</vt:lpstr>
      <vt:lpstr>รายรับจริงประกอบหมายเหตุ1!Print_Titles</vt:lpstr>
      <vt:lpstr>'หนี้สินประกอบ6-7-8'!Print_Titles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2015-11-01T00:23:06Z</cp:lastPrinted>
  <dcterms:created xsi:type="dcterms:W3CDTF">2015-10-31T07:46:27Z</dcterms:created>
  <dcterms:modified xsi:type="dcterms:W3CDTF">2016-01-28T12:55:58Z</dcterms:modified>
</cp:coreProperties>
</file>