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495" windowWidth="11190" windowHeight="5580" activeTab="7"/>
  </bookViews>
  <sheets>
    <sheet name="หลังปิด" sheetId="17" r:id="rId1"/>
    <sheet name="รายละเอียดประกอบงบเอา" sheetId="32" r:id="rId2"/>
    <sheet name="รายละเอียดประกอบงบเอา 78-79" sheetId="44" r:id="rId3"/>
    <sheet name="รอจ่าย" sheetId="23" r:id="rId4"/>
    <sheet name="รอจ่าย 80" sheetId="45" r:id="rId5"/>
    <sheet name="รอค้างจ่าย" sheetId="25" r:id="rId6"/>
    <sheet name="ค้างจ่าย80" sheetId="46" r:id="rId7"/>
    <sheet name="รับผาก2" sheetId="7" r:id="rId8"/>
    <sheet name="รับผาก81" sheetId="47" r:id="rId9"/>
    <sheet name="รายรับจริง1" sheetId="24" r:id="rId10"/>
    <sheet name="แยกรายรับ-จ่าย" sheetId="29" r:id="rId11"/>
    <sheet name="กระดาษทำการ (2)" sheetId="28" r:id="rId12"/>
    <sheet name="รับจริงจ่ายจริง" sheetId="8" r:id="rId13"/>
    <sheet name="ฐานะการเงิน" sheetId="9" r:id="rId14"/>
    <sheet name="แสดงฐานะการเงิน 74 " sheetId="30" r:id="rId15"/>
    <sheet name="แสดงฐานะการเงิน 75" sheetId="31" r:id="rId16"/>
    <sheet name="ประกอบแสดงฐานะการเงิน1" sheetId="33" r:id="rId17"/>
    <sheet name="ประกอบแสดงฐานะการเงิน 2" sheetId="37" r:id="rId18"/>
    <sheet name="ประกอบแสดงฐานะการเงิน6" sheetId="42" r:id="rId19"/>
    <sheet name="ประกอบแสดงฐานะการเงิน5" sheetId="41" r:id="rId20"/>
    <sheet name="ประกอบแสดงฐานะการเงิน4" sheetId="40" r:id="rId21"/>
    <sheet name="ประกอบแสดงฐานนะการเงิน3" sheetId="38" r:id="rId22"/>
    <sheet name="ทรัพย์สิน" sheetId="16" r:id="rId23"/>
    <sheet name="ทรัพย์สิน 77" sheetId="43" r:id="rId24"/>
    <sheet name="กระดาษทำการ" sheetId="15" r:id="rId25"/>
    <sheet name="8.1" sheetId="21" r:id="rId26"/>
    <sheet name="เงินสะสม" sheetId="20" r:id="rId27"/>
    <sheet name="เงินสะสม82" sheetId="48" r:id="rId28"/>
    <sheet name="แนบท้ายเงินสะสม82 (1)" sheetId="49" r:id="rId29"/>
    <sheet name="รับผญ." sheetId="26" r:id="rId30"/>
  </sheets>
  <definedNames>
    <definedName name="_xlnm.Print_Area" localSheetId="24">กระดาษทำการ!$A$1:$K$70</definedName>
    <definedName name="_xlnm.Print_Area" localSheetId="11">'กระดาษทำการ (2)'!$A$1:$K$62</definedName>
    <definedName name="_xlnm.Print_Area" localSheetId="13">ฐานะการเงิน!$A$1:$I$30</definedName>
    <definedName name="_xlnm.Print_Area" localSheetId="0">หลังปิด!#REF!</definedName>
    <definedName name="_xlnm.Print_Titles" localSheetId="24">กระดาษทำการ!$1:$4</definedName>
    <definedName name="_xlnm.Print_Titles" localSheetId="11">'กระดาษทำการ (2)'!$1:$4</definedName>
    <definedName name="_xlnm.Print_Titles" localSheetId="13">ฐานะการเงิน!$1:$3</definedName>
    <definedName name="_xlnm.Print_Titles" localSheetId="9">รายรับจริง1!$1:$5</definedName>
  </definedNames>
  <calcPr calcId="124519" fullCalcOnLoad="1"/>
</workbook>
</file>

<file path=xl/calcChain.xml><?xml version="1.0" encoding="utf-8"?>
<calcChain xmlns="http://schemas.openxmlformats.org/spreadsheetml/2006/main">
  <c r="J74" i="8"/>
  <c r="E47" i="15"/>
  <c r="K86" i="8"/>
  <c r="J90"/>
  <c r="D33" i="15"/>
  <c r="H47"/>
  <c r="H51"/>
  <c r="E49"/>
  <c r="K49"/>
  <c r="K46"/>
  <c r="I55" i="8"/>
  <c r="I91"/>
  <c r="F14" i="7"/>
  <c r="J15" i="15"/>
  <c r="J17"/>
  <c r="K16"/>
  <c r="J53" i="24"/>
  <c r="J54"/>
  <c r="L98" i="49"/>
  <c r="G97"/>
  <c r="L97"/>
  <c r="J96"/>
  <c r="J103"/>
  <c r="I103"/>
  <c r="G103"/>
  <c r="L96"/>
  <c r="J52"/>
  <c r="L80"/>
  <c r="L74"/>
  <c r="L73"/>
  <c r="I80"/>
  <c r="G80"/>
  <c r="J80"/>
  <c r="J51"/>
  <c r="J50"/>
  <c r="I55"/>
  <c r="G55"/>
  <c r="J33"/>
  <c r="I33"/>
  <c r="G33"/>
  <c r="J11"/>
  <c r="I11"/>
  <c r="G11"/>
  <c r="I12" i="48"/>
  <c r="I9"/>
  <c r="I15"/>
  <c r="I21"/>
  <c r="I50" i="47"/>
  <c r="I34"/>
  <c r="I20"/>
  <c r="G17" i="46"/>
  <c r="G22"/>
  <c r="G15" i="45"/>
  <c r="G46" i="44"/>
  <c r="G50"/>
  <c r="H29"/>
  <c r="G29"/>
  <c r="H28"/>
  <c r="G28"/>
  <c r="H45"/>
  <c r="G45"/>
  <c r="H44"/>
  <c r="G44"/>
  <c r="H43"/>
  <c r="G43"/>
  <c r="H42"/>
  <c r="G42"/>
  <c r="H27"/>
  <c r="G27"/>
  <c r="H26"/>
  <c r="G26"/>
  <c r="H46"/>
  <c r="J89" i="24"/>
  <c r="J88"/>
  <c r="H14" i="44"/>
  <c r="K48" i="15"/>
  <c r="I29"/>
  <c r="H25" i="44"/>
  <c r="G25"/>
  <c r="B8" i="43"/>
  <c r="B9"/>
  <c r="B10"/>
  <c r="B11"/>
  <c r="B12"/>
  <c r="B13"/>
  <c r="B14"/>
  <c r="B15"/>
  <c r="B16"/>
  <c r="B17"/>
  <c r="B18"/>
  <c r="B19"/>
  <c r="B20"/>
  <c r="B21"/>
  <c r="B22"/>
  <c r="B23"/>
  <c r="B24"/>
  <c r="B7"/>
  <c r="B25"/>
  <c r="D25"/>
  <c r="D8"/>
  <c r="D7"/>
  <c r="C18" i="25"/>
  <c r="H20" i="30"/>
  <c r="I21" i="15"/>
  <c r="J81" i="24"/>
  <c r="J48" i="29"/>
  <c r="J47"/>
  <c r="D12" i="9"/>
  <c r="I16"/>
  <c r="K54" i="24"/>
  <c r="D16" i="9"/>
  <c r="D26"/>
  <c r="G6" i="16"/>
  <c r="E34" i="17"/>
  <c r="D34"/>
  <c r="K96" i="8"/>
  <c r="I42" i="15"/>
  <c r="I43"/>
  <c r="I44"/>
  <c r="I41"/>
  <c r="I40"/>
  <c r="I39"/>
  <c r="I20"/>
  <c r="C21" i="16"/>
  <c r="C22"/>
  <c r="H49" i="32"/>
  <c r="H31"/>
  <c r="H22"/>
  <c r="I75" i="8"/>
  <c r="I74"/>
  <c r="I71"/>
  <c r="I65"/>
  <c r="I29"/>
  <c r="I4"/>
  <c r="I46"/>
  <c r="I21"/>
  <c r="I24"/>
  <c r="I28"/>
  <c r="I11"/>
  <c r="E21" i="7"/>
  <c r="E20"/>
  <c r="D21"/>
  <c r="F18"/>
  <c r="C21"/>
  <c r="M83" i="24"/>
  <c r="J72"/>
  <c r="M94"/>
  <c r="M99"/>
  <c r="I89" i="29"/>
  <c r="I97"/>
  <c r="I95"/>
  <c r="J101" i="24"/>
  <c r="K81"/>
  <c r="K80"/>
  <c r="I72"/>
  <c r="J64"/>
  <c r="K67"/>
  <c r="K68"/>
  <c r="K69"/>
  <c r="K66"/>
  <c r="K70"/>
  <c r="K49"/>
  <c r="K63"/>
  <c r="K62"/>
  <c r="K61"/>
  <c r="K60"/>
  <c r="K59"/>
  <c r="J70"/>
  <c r="K58"/>
  <c r="K57"/>
  <c r="I64"/>
  <c r="J44"/>
  <c r="I44"/>
  <c r="I30"/>
  <c r="J29"/>
  <c r="I29"/>
  <c r="J25"/>
  <c r="I25"/>
  <c r="J22"/>
  <c r="I22"/>
  <c r="C23" i="25"/>
  <c r="I8" i="20"/>
  <c r="C8" i="21"/>
  <c r="C22"/>
  <c r="F8"/>
  <c r="E8"/>
  <c r="G22"/>
  <c r="K44" i="29"/>
  <c r="K45"/>
  <c r="K46"/>
  <c r="K47"/>
  <c r="K48"/>
  <c r="K49"/>
  <c r="K50"/>
  <c r="K51"/>
  <c r="K52"/>
  <c r="K53"/>
  <c r="K43"/>
  <c r="J54"/>
  <c r="J56"/>
  <c r="I54"/>
  <c r="J15"/>
  <c r="I15"/>
  <c r="K14"/>
  <c r="K13"/>
  <c r="K12"/>
  <c r="K11"/>
  <c r="K10"/>
  <c r="K9"/>
  <c r="K8"/>
  <c r="M56" i="24"/>
  <c r="G43" i="28"/>
  <c r="F43"/>
  <c r="F44"/>
  <c r="E43"/>
  <c r="D43"/>
  <c r="K42"/>
  <c r="K41"/>
  <c r="K40"/>
  <c r="H39"/>
  <c r="H43"/>
  <c r="K38"/>
  <c r="M37"/>
  <c r="K37"/>
  <c r="K43"/>
  <c r="I36"/>
  <c r="I35"/>
  <c r="I34"/>
  <c r="I33"/>
  <c r="I32"/>
  <c r="I31"/>
  <c r="I30"/>
  <c r="I29"/>
  <c r="I28"/>
  <c r="I27"/>
  <c r="I26"/>
  <c r="I25"/>
  <c r="I24"/>
  <c r="I23"/>
  <c r="I22"/>
  <c r="I17"/>
  <c r="I16"/>
  <c r="I43"/>
  <c r="J15"/>
  <c r="J13"/>
  <c r="J12"/>
  <c r="J11"/>
  <c r="J10"/>
  <c r="J9"/>
  <c r="J8"/>
  <c r="J7"/>
  <c r="J6"/>
  <c r="J5"/>
  <c r="J43"/>
  <c r="L46"/>
  <c r="M46"/>
  <c r="M47"/>
  <c r="K51" i="24"/>
  <c r="K52"/>
  <c r="K53"/>
  <c r="K55"/>
  <c r="K56"/>
  <c r="K50"/>
  <c r="H22" i="9"/>
  <c r="I25"/>
  <c r="I26"/>
  <c r="J11" i="15"/>
  <c r="I32"/>
  <c r="I38"/>
  <c r="I28"/>
  <c r="C24" i="16"/>
  <c r="E22"/>
  <c r="G7"/>
  <c r="B24"/>
  <c r="F17" i="7"/>
  <c r="F16"/>
  <c r="F15"/>
  <c r="K101" i="24"/>
  <c r="J100"/>
  <c r="I100"/>
  <c r="K83"/>
  <c r="K82"/>
  <c r="K79"/>
  <c r="K78"/>
  <c r="K76"/>
  <c r="K75"/>
  <c r="M73"/>
  <c r="K73"/>
  <c r="K47"/>
  <c r="K42"/>
  <c r="K41"/>
  <c r="K40"/>
  <c r="K39"/>
  <c r="K38"/>
  <c r="K37"/>
  <c r="K36"/>
  <c r="K35"/>
  <c r="K34"/>
  <c r="K33"/>
  <c r="K32"/>
  <c r="K28"/>
  <c r="K27"/>
  <c r="K24"/>
  <c r="K25"/>
  <c r="K21"/>
  <c r="K20"/>
  <c r="K19"/>
  <c r="K17"/>
  <c r="K16"/>
  <c r="K14"/>
  <c r="K11"/>
  <c r="K10"/>
  <c r="K9"/>
  <c r="K8"/>
  <c r="J12"/>
  <c r="J6"/>
  <c r="I12"/>
  <c r="I6"/>
  <c r="I5"/>
  <c r="J13" i="15"/>
  <c r="I33"/>
  <c r="I36"/>
  <c r="I35"/>
  <c r="I34"/>
  <c r="I31"/>
  <c r="F13" i="7"/>
  <c r="F12"/>
  <c r="F11"/>
  <c r="F10"/>
  <c r="F9"/>
  <c r="F8"/>
  <c r="F7"/>
  <c r="F6"/>
  <c r="K50" i="15"/>
  <c r="I19"/>
  <c r="I23"/>
  <c r="I24"/>
  <c r="I25"/>
  <c r="I26"/>
  <c r="I27"/>
  <c r="I30"/>
  <c r="I37"/>
  <c r="I18"/>
  <c r="J12"/>
  <c r="C16" i="23"/>
  <c r="I5" i="9"/>
  <c r="G9" i="16"/>
  <c r="E23"/>
  <c r="I11" i="20"/>
  <c r="I14"/>
  <c r="I20"/>
  <c r="H24" i="17"/>
  <c r="F23"/>
  <c r="H25"/>
  <c r="F10"/>
  <c r="J6" i="15"/>
  <c r="J7"/>
  <c r="J8"/>
  <c r="J9"/>
  <c r="J10"/>
  <c r="G51"/>
  <c r="F51"/>
  <c r="D24" i="16"/>
  <c r="E15"/>
  <c r="E7"/>
  <c r="D51" i="15"/>
  <c r="E51"/>
  <c r="D22" i="21"/>
  <c r="E22"/>
  <c r="F22"/>
  <c r="J5" i="15"/>
  <c r="E9" i="16"/>
  <c r="E21"/>
  <c r="E20"/>
  <c r="E19"/>
  <c r="E18"/>
  <c r="E17"/>
  <c r="E16"/>
  <c r="E14"/>
  <c r="E12"/>
  <c r="E11"/>
  <c r="E10"/>
  <c r="E8"/>
  <c r="E6"/>
  <c r="E24"/>
  <c r="I102" i="8"/>
  <c r="M45" i="15"/>
  <c r="M47"/>
  <c r="M48"/>
  <c r="K100" i="24"/>
  <c r="K72"/>
  <c r="K54" i="29"/>
  <c r="J17"/>
  <c r="M39" i="28"/>
  <c r="M40"/>
  <c r="I25" i="17"/>
  <c r="I26"/>
  <c r="K64" i="24"/>
  <c r="J30"/>
  <c r="K30"/>
  <c r="K44"/>
  <c r="K29"/>
  <c r="K22"/>
  <c r="K12"/>
  <c r="J71"/>
  <c r="K71"/>
  <c r="I71"/>
  <c r="I5" i="8"/>
  <c r="F21" i="7"/>
  <c r="K15" i="29"/>
  <c r="F33" i="17"/>
  <c r="G27" i="9"/>
  <c r="J57" i="29"/>
  <c r="K6" i="24"/>
  <c r="J5"/>
  <c r="K5"/>
  <c r="L103" i="49"/>
  <c r="J55"/>
  <c r="J102" i="24"/>
  <c r="H53" i="15"/>
  <c r="J33"/>
  <c r="J51"/>
  <c r="I104" i="8"/>
  <c r="H57" i="15"/>
  <c r="I51"/>
  <c r="E52"/>
  <c r="K51"/>
  <c r="F52"/>
  <c r="I52"/>
  <c r="I54"/>
  <c r="I55"/>
  <c r="L54"/>
  <c r="M54"/>
  <c r="M55"/>
  <c r="J104" i="8"/>
  <c r="J105"/>
</calcChain>
</file>

<file path=xl/sharedStrings.xml><?xml version="1.0" encoding="utf-8"?>
<sst xmlns="http://schemas.openxmlformats.org/spreadsheetml/2006/main" count="1395" uniqueCount="675">
  <si>
    <t>องค์การบริหารส่วนตำบลท่าจะหลุง    อำเภอโชคชัย         จังหวัดนครราชสีมา</t>
  </si>
  <si>
    <t>งบทดลอง</t>
  </si>
  <si>
    <t>รายการ</t>
  </si>
  <si>
    <t>รหัสบัญชี</t>
  </si>
  <si>
    <t>เดบิท</t>
  </si>
  <si>
    <t>เครดิต</t>
  </si>
  <si>
    <t>022</t>
  </si>
  <si>
    <t>023</t>
  </si>
  <si>
    <t>เงินเดือน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</si>
  <si>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</si>
  <si>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</si>
  <si>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</si>
  <si>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</si>
  <si>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</si>
  <si>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ค่าครุภัณฑ์</t>
  </si>
  <si>
    <t>ค่าที่ดินและสิ่งก่อสร้าง</t>
  </si>
  <si>
    <t>งบกลาง</t>
  </si>
  <si>
    <t>เงินอุดหนุน</t>
  </si>
  <si>
    <t>รายรับ  (หมายเหตุ 1)</t>
  </si>
  <si>
    <t>ส่วนลดในการจัดเก็บภาษีบำรุงท้องที่ 6%</t>
  </si>
  <si>
    <t>เงินมัดจำประกันสัญญา</t>
  </si>
  <si>
    <t>เงินสะสม</t>
  </si>
  <si>
    <t>ภาษีหัก ณ ที่จ่าย</t>
  </si>
  <si>
    <t>ค่าใช้จ่ายในการจัดเก็บภาษีบำรุงท้องที่ 5%</t>
  </si>
  <si>
    <t>เงินรับฝาก     (หมายเหตุ 2)</t>
  </si>
  <si>
    <t>เงินรับฝาก  (หมายเหตุ 2)</t>
  </si>
  <si>
    <t>รับ</t>
  </si>
  <si>
    <t>จ่าย</t>
  </si>
  <si>
    <t>คงเหลือ</t>
  </si>
  <si>
    <t>เรียน  นายกองค์การบริหารส่วนตำบลท่าจะหลุง</t>
  </si>
  <si>
    <t>เงินฝากธนาคาร กรุงไทย  กระแสรายวัน</t>
  </si>
  <si>
    <t>021</t>
  </si>
  <si>
    <t>ทุนสำรอง</t>
  </si>
  <si>
    <t>องค์การบริหารส่วนตำบลท่าจะหลุง   อำเภอโชคชัย   จังหวัดนครราชสีมา</t>
  </si>
  <si>
    <t>รับจริง</t>
  </si>
  <si>
    <t>รายรับ                                         (รวมทั้งสิ้น)</t>
  </si>
  <si>
    <t>รายจ่าย                              (รวมทั้งสิ้น)</t>
  </si>
  <si>
    <t>ก.  รายจ่ายประจำ             (รวม)</t>
  </si>
  <si>
    <t>1.  รายจ่ายงบกลาง</t>
  </si>
  <si>
    <t>ข.  รายจ่ายเพื่อการพัฒนา      (รวม)</t>
  </si>
  <si>
    <t>1. หมวดค่าครุภัณฑ์ที่ดินและสิ่งก่อสร้าง</t>
  </si>
  <si>
    <t>รายรับจริงสูงกว่ารายจ่ายจริงงวดนี้</t>
  </si>
  <si>
    <t>เรียน   นายกองค์การบริหารส่วนตำบลท่าจะหลุง</t>
  </si>
  <si>
    <t>(นางกนกอร   ฝ่ายโคกสูง)</t>
  </si>
  <si>
    <t>บาท</t>
  </si>
  <si>
    <t>จำนวนเงิน</t>
  </si>
  <si>
    <t>ผู้จัดทำ</t>
  </si>
  <si>
    <t>ผู้ตรวจสอบ</t>
  </si>
  <si>
    <t>รายจ่ายค้างจ่าย</t>
  </si>
  <si>
    <t>หมวด/ประเภท</t>
  </si>
  <si>
    <t>เบิกจ่ายแล้ว</t>
  </si>
  <si>
    <t>หมายเหตุ</t>
  </si>
  <si>
    <t>ก่อหนี้ผูกพัน</t>
  </si>
  <si>
    <t>รวม</t>
  </si>
  <si>
    <t>องค์การบริหารส่วนตำบลท่าจะหลุง  อำเภอโชคชัย  จังหวัดนครราชสีมา</t>
  </si>
  <si>
    <t>งบแสดงฐานะการเงิน</t>
  </si>
  <si>
    <t>หนี้สินและเงินสะสม</t>
  </si>
  <si>
    <t>ทรัพย์สิน</t>
  </si>
  <si>
    <t>ทุนทรัพย์สิน</t>
  </si>
  <si>
    <t>ทรัพย์สินตามงบทรัพย์สิน</t>
  </si>
  <si>
    <t>เงินฝากคลังจังหวัด</t>
  </si>
  <si>
    <t>เงินสดในมือ</t>
  </si>
  <si>
    <t>เงินรับฝาก ค่าใช้จ่าย ๕%</t>
  </si>
  <si>
    <t>ส่วนลด ๖%</t>
  </si>
  <si>
    <t>ธกส. ออมทรัพย์</t>
  </si>
  <si>
    <t>งบทรัพย์สิน</t>
  </si>
  <si>
    <t>ประเภททรัพย์สิน</t>
  </si>
  <si>
    <t>ยอดยกมางวดก่อน</t>
  </si>
  <si>
    <t>รับเพิ่มงวดนี้</t>
  </si>
  <si>
    <t>จำหน่ายงวดนี้</t>
  </si>
  <si>
    <t>ยกไปงวดหน้า</t>
  </si>
  <si>
    <t>ทรัพย์สินเกิดจาก</t>
  </si>
  <si>
    <t>ก.รายได้องค์การบริหารส่วนตำบล</t>
  </si>
  <si>
    <t>ข.เงินอุดหนุนจากรัฐบาล</t>
  </si>
  <si>
    <t>ใบผ่านรายการบัญชีมาตรฐาน  (ปิดบัญชี)</t>
  </si>
  <si>
    <t>เงินฝากธนาคาร ธกส.  - ออมทรัพย์</t>
  </si>
  <si>
    <t>รายจ่ายอื่น</t>
  </si>
  <si>
    <t>ค.จ่ายขาดเงินสะสม</t>
  </si>
  <si>
    <t>ประมาณการ</t>
  </si>
  <si>
    <t xml:space="preserve"> +สูง   -  ต่ำ</t>
  </si>
  <si>
    <t>จ่ายจริง</t>
  </si>
  <si>
    <t>งบเงินสะสม</t>
  </si>
  <si>
    <t>บวก</t>
  </si>
  <si>
    <t>รับจริงสูงกว่าจ่ายจริง</t>
  </si>
  <si>
    <t>หัก</t>
  </si>
  <si>
    <t>จ่ายขาดเงินสะสม</t>
  </si>
  <si>
    <t>1. หุ้นในโรงพิมพ์ส่วนท้องถิ่น</t>
  </si>
  <si>
    <t>2. เงินฝาก ก.ส.ท. หรือ กสอ.</t>
  </si>
  <si>
    <t>3. ลูกหนี้ค่าภาษี</t>
  </si>
  <si>
    <t>4. เงินสะสมที่สามารถนำไปใช้ได้</t>
  </si>
  <si>
    <t>หมายเหตุ  8.1</t>
  </si>
  <si>
    <t>รายงานรายจ่ายที่ได้รับอนุมัติให้จ่ายจากเงินสะสม</t>
  </si>
  <si>
    <t>วันที่ได้รับอนุมัติ</t>
  </si>
  <si>
    <t>จำนวนเงินที่ได้รับอนุมัติ</t>
  </si>
  <si>
    <t>จ่ายขาด</t>
  </si>
  <si>
    <t>ยืมเงินสะสม</t>
  </si>
  <si>
    <t>ยังไม่ก่อหนี้ผูกพัน</t>
  </si>
  <si>
    <t xml:space="preserve">     ถนน</t>
  </si>
  <si>
    <t xml:space="preserve">มติที่ประชุสภา อบต. </t>
  </si>
  <si>
    <t>เงินฝากธนาคาร กรุงไทย  ออมทรัพย์</t>
  </si>
  <si>
    <t>011</t>
  </si>
  <si>
    <t>เงินสด</t>
  </si>
  <si>
    <t>กรุงไทย  ออมทรัพย์</t>
  </si>
  <si>
    <t>รายจ่ายรอจ่าย</t>
  </si>
  <si>
    <t>ลำดับที่</t>
  </si>
  <si>
    <t>จำนวนเงินรอจ่าย</t>
  </si>
  <si>
    <t>(ลงชื่อ) ............................................................</t>
  </si>
  <si>
    <t>(ลงชื่อ) .................................................................</t>
  </si>
  <si>
    <t xml:space="preserve">                (นางสาวสมบูรณ์  คล่องกระโทก)</t>
  </si>
  <si>
    <t>ลูกหนี้ - ภาษีบำรุงท้องที่</t>
  </si>
  <si>
    <t>องค์การบริหารส่วนตำบลท่าจะหลุง    อำเภอโชคชัย    จังหวัดนครราชสีมา</t>
  </si>
  <si>
    <t>เงินฝากธนาคาร ธกส.       - ออมทรัพย์</t>
  </si>
  <si>
    <t xml:space="preserve">                                    - ออมทรัพย์บัญชีที่  2</t>
  </si>
  <si>
    <t xml:space="preserve">                                    - ประจำ 3 เดือน</t>
  </si>
  <si>
    <t>ธกส.ออมทรัพย์บัญชีที่ 2</t>
  </si>
  <si>
    <t>ธกส. ประจำ 3 เดือน</t>
  </si>
  <si>
    <t xml:space="preserve"> 1 ใน 9</t>
  </si>
  <si>
    <t>เบี้ยยังชีพผู้สูงอายุนโยบายรัฐบาล</t>
  </si>
  <si>
    <t>ครุภัณฑ์ศูนย์เด็ก</t>
  </si>
  <si>
    <t>นม ป.5-6</t>
  </si>
  <si>
    <t>ค่าตอบแทน/ผลประโยชน์ตอบแทนอื่น (ปลัด)</t>
  </si>
  <si>
    <t>ค่าตอบแทน/ผลประโยชน์ตอบแทนอื่น (คลัง)</t>
  </si>
  <si>
    <t>ค่าตอบแทน/ผลประโยชน์ตอบแทนอื่น (เกษตร)</t>
  </si>
  <si>
    <t>ค่าตอบแทน/ผลประโยชน์ตอบแทนอื่น (ศึกษา)</t>
  </si>
  <si>
    <t xml:space="preserve"> </t>
  </si>
  <si>
    <t>จำนวนเงิน (บาท)</t>
  </si>
  <si>
    <t>เงินอุดหนุนเฉพาะกิจ-เงินเดือนครูผู้ดูแลเด็ก</t>
  </si>
  <si>
    <t>เงินอุดหนุนเฉพาะกิจ-โครงการยาเสพติด</t>
  </si>
  <si>
    <t>เงินอุดหนุนเฉพาะกิจ-เงินช่วยเหลือการศึกษาบุตร</t>
  </si>
  <si>
    <t>ลูกหนี้-เงินยืมโครงการเศรษฐกิจชุมชน</t>
  </si>
  <si>
    <t>เงินอุดหนุนเฉพาะกิจ-ค่าจ้างชั่วคราวผู้ดูแลเด็ก</t>
  </si>
  <si>
    <t>เงินอุดหนุนเฉพาะกิจ-เงินสมทบประกันสังคม</t>
  </si>
  <si>
    <t>ลูกหนี้ - ภาษีโรงเรือนและที่ดิน</t>
  </si>
  <si>
    <t>082</t>
  </si>
  <si>
    <t>081</t>
  </si>
  <si>
    <t>084</t>
  </si>
  <si>
    <t>-  เงินสงเคราะห์เบี้ยยังชีพผู้สูงอายุ</t>
  </si>
  <si>
    <t>- เงินสงเคราะห์เบี้ยยังชีพผู้พิการ</t>
  </si>
  <si>
    <t>- เงินเดือนครูผู้ดูแลเด็ก</t>
  </si>
  <si>
    <t>-  เงินสมทบประกันสังคม</t>
  </si>
  <si>
    <t>-  วัสดุการศึกษาศูนย์พัฒนาเด็กเล็ก</t>
  </si>
  <si>
    <t>ลูกหนี้ - เงินยืมโครงการเศรษฐกิจชุมชน</t>
  </si>
  <si>
    <t>เงินทุนโครงการเศรษฐกิจชุมชน</t>
  </si>
  <si>
    <t>ดอกผลเงินทุนโครงการเศรษฐกิจชุมชน</t>
  </si>
  <si>
    <t>ดอกเบี้ยเงินรับฝากเงินทุนโครงการเศรษฐกิจชุมชน</t>
  </si>
  <si>
    <t>เงินรอคืนจังหวัด (ค่าปรับผิดสัญญา)</t>
  </si>
  <si>
    <t>เงินสมทบกองทุนประกันสังคม</t>
  </si>
  <si>
    <t>เงินสมทบค่ากระแสไฟฟ้า</t>
  </si>
  <si>
    <t>เงินช่วยเหลือค่ารักษาพยาบาล</t>
  </si>
  <si>
    <t>เงินค่าสินไหมทดแทน</t>
  </si>
  <si>
    <t>ตำแหน่งผู้อำนวยการกองคลัง</t>
  </si>
  <si>
    <t>ค่าวัสดุอื่นๆ  (อาหารเสริม (นม)โรงเรียน)</t>
  </si>
  <si>
    <t>ค่าใช้สอย  (ค่าจ้างรักษาความปลอดภัย)</t>
  </si>
  <si>
    <t>ก.อสังหาริมทรัพย์</t>
  </si>
  <si>
    <t>- อาคารที่ทำการ อบต.</t>
  </si>
  <si>
    <t>- อาคารเอนกประสงค์</t>
  </si>
  <si>
    <t>- ต่อเติมอาคารที่ทำการ อบต.</t>
  </si>
  <si>
    <t>- ต่อเติมอาคารเอนกประสงค์</t>
  </si>
  <si>
    <t>- รั้วสำนักงาน</t>
  </si>
  <si>
    <t>- โรงจอดรถ</t>
  </si>
  <si>
    <t>- หอประชุม</t>
  </si>
  <si>
    <t>- ครุภัณฑ์ยานพาหนะและขนส่ง</t>
  </si>
  <si>
    <t>- ครุภัณฑ์โฆษณาและเผยแพร่</t>
  </si>
  <si>
    <t>- ครุภัณฑ์ไฟฟ้าและวิทยุ</t>
  </si>
  <si>
    <t>- ครุภัณฑ์งานบ้านงานครัว</t>
  </si>
  <si>
    <t>- ครุภัณฑ์สนาม</t>
  </si>
  <si>
    <t>- ครุภัณฑ์สำรวจ</t>
  </si>
  <si>
    <t>- ครุภัณฑ์การเกษตร</t>
  </si>
  <si>
    <t>- ครุภัณฑ์สำนักงาน</t>
  </si>
  <si>
    <t>- ครุภัณฑ์คอมพิวเตอร์</t>
  </si>
  <si>
    <t>- ครุภัณฑ์วิทยาศาสตร์และการแพทย์</t>
  </si>
  <si>
    <t xml:space="preserve">                      ตำแหน่งนักวิชาการคลัง</t>
  </si>
  <si>
    <t>ลูกหนี้- เงินยืมงบประมาณ</t>
  </si>
  <si>
    <t>090</t>
  </si>
  <si>
    <t>ลูกหนี้ - เงินยืมเงินสะสม</t>
  </si>
  <si>
    <t>705</t>
  </si>
  <si>
    <t>เงินอุดหนุนเฉพาะกิจ-เงินสงเคราะห์เบี้ยยังชีพผู้สูงอายุ</t>
  </si>
  <si>
    <t>เงินอุดหนุนเฉพาะกิจ-เงินสงเคราะห์เบี้ยยังชีพผู้พิการ</t>
  </si>
  <si>
    <t>เงินอุดหนุนเฉพาะกิจ-ครุภัณฑ์คอมพิวเตอร์ศูนย์พัฒนาเด็ก</t>
  </si>
  <si>
    <t>เงินอุดหนุนเฉพาะกิจ-เงินช่วยเหลือค่ารักษาพยาบาลครู</t>
  </si>
  <si>
    <t>เงินอุดหนุนเฉพาะกิจ-ค่าวัสดุการศึกษาศูนย์พัฒนาเด็ก</t>
  </si>
  <si>
    <t>ทุนสำรองสะสม</t>
  </si>
  <si>
    <t xml:space="preserve">    งบแสดงฐานะการเงิน       ณ วันที่  30  ก.ย.  2557</t>
  </si>
  <si>
    <t>ดอกเบี้ยเงินฝากเงินทุนโครงการเศรษฐกิจชุมชน</t>
  </si>
  <si>
    <t xml:space="preserve">         ปรับปรุงบัญชีระหว่างปี</t>
  </si>
  <si>
    <t>ข.สังหาริมทรัพย์</t>
  </si>
  <si>
    <t>.</t>
  </si>
  <si>
    <t>ตัดปรับปรุงบัญชีลูกหนี้</t>
  </si>
  <si>
    <t xml:space="preserve">       (นางสาวสมบูรณ์  คล่องกระโทก)</t>
  </si>
  <si>
    <t xml:space="preserve">            ตำแหน่งนักวิชาการคลัง</t>
  </si>
  <si>
    <t>-  เงินสงเคราะห์เบี้ยยังชีพผู้พิการ</t>
  </si>
  <si>
    <t>ปีงบประมาณ พ.ศ.  2557</t>
  </si>
  <si>
    <t xml:space="preserve">                              - ออมทรัพย์บัญชีที่  2</t>
  </si>
  <si>
    <t xml:space="preserve">                              - ประจำ 3 เดือน</t>
  </si>
  <si>
    <t>ใบผ่านรายการบัญชีทั่วไป (ปรับปรุง)</t>
  </si>
  <si>
    <t xml:space="preserve"> +      สูง  </t>
  </si>
  <si>
    <t xml:space="preserve">  -      ต่ำ</t>
  </si>
  <si>
    <t>รายรับตามประมาณการ</t>
  </si>
  <si>
    <t>รายรับ</t>
  </si>
  <si>
    <t>รวมเงินตามประมาณการรายรับทั้งสิ้น</t>
  </si>
  <si>
    <t>รวมรายรับทั้งสิ้น</t>
  </si>
  <si>
    <t>รายรับจริง</t>
  </si>
  <si>
    <t>หมวดภาษีอากร</t>
  </si>
  <si>
    <t>หมวดค่าธรรมเนียม ค่าปรับและใบอนุญาต</t>
  </si>
  <si>
    <t>หมวดรายได้จากทรัพย์สิน</t>
  </si>
  <si>
    <t>หมวดรายได้เบ็ดเตล็ด</t>
  </si>
  <si>
    <t>หมวดรายได้จากทุน</t>
  </si>
  <si>
    <t>หมวดภาษีจัดสรร</t>
  </si>
  <si>
    <t>หมวดเงินอุดหนุนทั่วไป</t>
  </si>
  <si>
    <t>รายจ่ายจริง</t>
  </si>
  <si>
    <t>รายจ่ายตามประมาณการ</t>
  </si>
  <si>
    <t>รวมรายจ่ายตามประมาณการรายจ่ายทั้งสิ้น</t>
  </si>
  <si>
    <t>รวมรายจ่ายทั้งสิ้น</t>
  </si>
  <si>
    <t>สูงกว่า</t>
  </si>
  <si>
    <t>รายจ่าย</t>
  </si>
  <si>
    <t>(ต่ำกว่า)</t>
  </si>
  <si>
    <t>ค่าตอบแทน/ผลประโยชน์ตอบแทนอื่น (ช่าง)</t>
  </si>
  <si>
    <t xml:space="preserve"> ครั้งที่ 3/2556</t>
  </si>
  <si>
    <t xml:space="preserve">สมัยสามัญ สมัยที่ 2 </t>
  </si>
  <si>
    <t>วันที่  16  พฤษภาคม  2556</t>
  </si>
  <si>
    <t>คงเหลือเบิกจ่าย ปี 2558</t>
  </si>
  <si>
    <t>ข้าพเจ้าได้รับหนังสือดังกล่าวแล้ว</t>
  </si>
  <si>
    <t>ที่</t>
  </si>
  <si>
    <t>ชื่อ - สกุล</t>
  </si>
  <si>
    <t>ตำแหน่ง</t>
  </si>
  <si>
    <t>ลายมือชื่อ</t>
  </si>
  <si>
    <t>ว/ด/ป</t>
  </si>
  <si>
    <r>
      <rPr>
        <b/>
        <u/>
        <sz val="16"/>
        <rFont val="TH SarabunPSK"/>
        <family val="2"/>
      </rPr>
      <t xml:space="preserve">ทราบ </t>
    </r>
    <r>
      <rPr>
        <b/>
        <sz val="16"/>
        <rFont val="TH SarabunPSK"/>
        <family val="2"/>
      </rPr>
      <t xml:space="preserve">   </t>
    </r>
  </si>
  <si>
    <t>นางปริยา</t>
  </si>
  <si>
    <t>นายจินดา</t>
  </si>
  <si>
    <t>นายสมภพ</t>
  </si>
  <si>
    <t>นายพินิจ</t>
  </si>
  <si>
    <t>นายวิเชียร</t>
  </si>
  <si>
    <t>นายเมธี</t>
  </si>
  <si>
    <t>นายเมธา</t>
  </si>
  <si>
    <t>นายเตือนใจ</t>
  </si>
  <si>
    <t>นางบุญทิ้ง</t>
  </si>
  <si>
    <t>นิจกระโทก</t>
  </si>
  <si>
    <t>อินทร์หมื่นไวย</t>
  </si>
  <si>
    <t>ดงกระโทก</t>
  </si>
  <si>
    <t>สังเกต</t>
  </si>
  <si>
    <t>นับกระโทก</t>
  </si>
  <si>
    <t>มิตรกระโทก</t>
  </si>
  <si>
    <t>เพลาไธสง</t>
  </si>
  <si>
    <t>บุตรพาชี</t>
  </si>
  <si>
    <t>ชะวาลา</t>
  </si>
  <si>
    <t>เบี้ยกระโทก</t>
  </si>
  <si>
    <t>ผู้ใหญ่บ้านหมู่ที่  1</t>
  </si>
  <si>
    <t>ผู้ใหญ่บ้านหมู่ที่  2</t>
  </si>
  <si>
    <t>ผู้ใหญ่บ้านหมู่ที่  3</t>
  </si>
  <si>
    <t>ผู้ใหญ่บ้านหมู่ที่  4</t>
  </si>
  <si>
    <t>ผู้ใหญ่บ้านหมู่ที่  5</t>
  </si>
  <si>
    <t>ผู้ใหญ่บ้านหมู่ที่  6</t>
  </si>
  <si>
    <t>ผู้ใหญ่บ้านหมู่ที่  7</t>
  </si>
  <si>
    <t>ผู้ใหญ่บ้านหมู่ที่  9</t>
  </si>
  <si>
    <t>ผู้ใหญ่บ้านหมู่ที่  10</t>
  </si>
  <si>
    <t>กำนัน  หมู่ที่  8</t>
  </si>
  <si>
    <t>ที่  นม 90202/ว  850</t>
  </si>
  <si>
    <t>ลงวันที่  22   ตุลาคม  2557</t>
  </si>
  <si>
    <t>องค์การบริหารส่วนตำบลท่าจะหลุง</t>
  </si>
  <si>
    <t>ณ วันที่  30  กันยายน  2558</t>
  </si>
  <si>
    <t>ทรัพย์สินตามงบหมุนเวียน</t>
  </si>
  <si>
    <t>สินทรัพย์</t>
  </si>
  <si>
    <t>สินทรัพย์หมุนเวียน</t>
  </si>
  <si>
    <t>เงินสดและเงินฝากธนาคาร</t>
  </si>
  <si>
    <t>เงินฝาก ก.ส.อ.</t>
  </si>
  <si>
    <t>เงินฝาก ก.ส.ท.</t>
  </si>
  <si>
    <t>ลูกหนี้เงินยืม</t>
  </si>
  <si>
    <t>รายได้จากรัฐบาลค้างรับ</t>
  </si>
  <si>
    <t>ลูกหนี้ค่าภาษี</t>
  </si>
  <si>
    <t>ลูกหนี้รายได้อื่นๆ</t>
  </si>
  <si>
    <t>ลูกหนี้เงินทุนโครงการเศรษฐกิจชุมชน</t>
  </si>
  <si>
    <t>ลูกหนี้อื่นๆ</t>
  </si>
  <si>
    <t>ลูกหนี้เงินยืมเงินสะสม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</si>
  <si>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</si>
  <si>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</si>
  <si>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</si>
  <si>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หุ้นในโรงพิมพ์อาสารักษาดินแดน</t>
  </si>
  <si>
    <t>ทรัพย์สินเกิดจากเงินกู้</t>
  </si>
  <si>
    <t>สินทรัพย์ไม่หมุ่นเวียนอื่น</t>
  </si>
  <si>
    <t>รวมสินทรัพย์ไม่หมุนเวียน</t>
  </si>
  <si>
    <t>รวมสินทรัพย์</t>
  </si>
  <si>
    <t>หมายเหตุ  ประกอบงบแสดงฐานะการเงินเป็นส่วนหนึ่งของงบการเงินนี้</t>
  </si>
  <si>
    <t>หนี้สิน</t>
  </si>
  <si>
    <t>หนี้สินหมุนเวียน</t>
  </si>
  <si>
    <t>ฎีกาค้างจ่าย</t>
  </si>
  <si>
    <t>รายจ่ายฝัดส่งใบสำคัญ</t>
  </si>
  <si>
    <t>เงินรับฝาก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</si>
  <si>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</si>
  <si>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</si>
  <si>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</si>
  <si>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เจ้าหนี้เงินกู้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</si>
  <si>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</si>
  <si>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</si>
  <si>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</si>
  <si>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เงินทุนสำรองเงินสะสม</t>
  </si>
  <si>
    <t>รวมเงินสะสม</t>
  </si>
  <si>
    <t>รวมหนี้สินและเงินสะสม</t>
  </si>
  <si>
    <t>รายละเอียด  ประกอบงบทดลองและรายงานรับ - จ่ายเงิน</t>
  </si>
  <si>
    <t>ณ  วันที่  30  กันยายน  2558</t>
  </si>
  <si>
    <t>หมวดที่จ่าย</t>
  </si>
  <si>
    <t>เงินรับฝาก   (หมายเหตุ 4)</t>
  </si>
  <si>
    <t>ฯลฯ</t>
  </si>
  <si>
    <t>หมายเหตุประกอบงบแสดงฐานะการเงิน</t>
  </si>
  <si>
    <t>หมายเหตุ  2  งบทรัพย์สิน</t>
  </si>
  <si>
    <t>ราคาทรัพย์สิน</t>
  </si>
  <si>
    <t>แหล่งที่มาของทรัพย์สินทั้งหมด</t>
  </si>
  <si>
    <t>ชื่อ</t>
  </si>
  <si>
    <t>จำนวน</t>
  </si>
  <si>
    <t>ที่ดิน</t>
  </si>
  <si>
    <t>อาคาร</t>
  </si>
  <si>
    <t>รายได้</t>
  </si>
  <si>
    <t>เงินกู้</t>
  </si>
  <si>
    <t>เงินที่มีผู้อุทิศให้</t>
  </si>
  <si>
    <t>ก.  อสังหาริมทรัพย์</t>
  </si>
  <si>
    <t>ข.  สังหาริมทรัพย์</t>
  </si>
  <si>
    <t>รถยนต์</t>
  </si>
  <si>
    <t>เครื่องถ่ายเอกสาร</t>
  </si>
  <si>
    <t>ทรัพย์สินที่แสดงตามงบทรัพย์สินเป็นกรรมสิทธิ์ขององค์กรปกครองส่วนท้องถิ่นและองค์กรปกครอง</t>
  </si>
  <si>
    <t>ส่วนท้องถิ่นใช้ประโยชน์โดยตรง  รวมทั้งทรัพย์สินที่ให้ยืมหรือเช่า  ยกเว้นทรัพย์สินที่จัดไว้เพื่อเป็นการให้บริการ</t>
  </si>
  <si>
    <t>สาธารณะ  เช่น  ถนน  สะพาน  ลานกีฬา  เป็นต้น</t>
  </si>
  <si>
    <t>ชื่อองค์กรปกครองส่วนท้องถิ่น</t>
  </si>
  <si>
    <t>xxx</t>
  </si>
  <si>
    <t>เงินธนาคาร ออมสิน ประเภทประจำ เลขที่......</t>
  </si>
  <si>
    <t>ออมสิน ประเภทเพื่อเรียก เลขที่......</t>
  </si>
  <si>
    <t>กรุงไทย ประเภทประจำ เลขที่......</t>
  </si>
  <si>
    <t>กรุงไทย ประเภทเพื่อเรียก เลขที่......</t>
  </si>
  <si>
    <t>โครงการ....</t>
  </si>
  <si>
    <t>ประเภทลูกหนี้</t>
  </si>
  <si>
    <t>ประจำปี</t>
  </si>
  <si>
    <t>ลูกหนี้ภาษีโรงเรือนและที่ดิน</t>
  </si>
  <si>
    <t>รวมทั้งสิ้น</t>
  </si>
  <si>
    <t>ลูกหนี้ภาษีบำรุงพื้นที่</t>
  </si>
  <si>
    <t>ลูกหนี้ภาษีป้าย</t>
  </si>
  <si>
    <t>จำนวนราย</t>
  </si>
  <si>
    <t>xx</t>
  </si>
  <si>
    <t>สำหรับปี  สิ้นสุดวันที่  30  กันยายน 2558</t>
  </si>
  <si>
    <t>หมายเหตุ  3  เงินสดและเงินฝากธนาคาร</t>
  </si>
  <si>
    <t>หมายเหตุ  4  รายได้จากรัฐบาลค้างรับ</t>
  </si>
  <si>
    <t>หมายเหตุ  5  ลูกหนี้ค่าภาษี</t>
  </si>
  <si>
    <t>ชื่อองค์กรปกครองท้องถิ่น</t>
  </si>
  <si>
    <t>สำหรับปี  สิ้นสุดวันที่  30  กันยายน  25....</t>
  </si>
  <si>
    <t>ลูกหนี้ค่าน้ำประปา</t>
  </si>
  <si>
    <t>ลูกหนี้ค่าเช่า....</t>
  </si>
  <si>
    <t>ลูกหนี้ค่า....</t>
  </si>
  <si>
    <t>หมายเหตุ 7  ลูกหนี้อื่นๆ</t>
  </si>
  <si>
    <t>หมายเหตุ 6  ลูกหนี้รายได้อื่นๆ</t>
  </si>
  <si>
    <t>หมายเหตุ 8 สินทรัพย์หมุนเวียนอื่น</t>
  </si>
  <si>
    <t>เงินจ่ายล่วงหน้า</t>
  </si>
  <si>
    <t>หมายเหตุ 9 สินทรัพย์ไม่หมุนเวียนอื่น</t>
  </si>
  <si>
    <t>เงินขาดบัญชี</t>
  </si>
  <si>
    <t>เงินประกัน</t>
  </si>
  <si>
    <t>แหล่งเงิน</t>
  </si>
  <si>
    <t>แผนงาน</t>
  </si>
  <si>
    <t>งาน</t>
  </si>
  <si>
    <t>หมวด</t>
  </si>
  <si>
    <t>ประเภท</t>
  </si>
  <si>
    <t>โครงการ</t>
  </si>
  <si>
    <t>หมายเหตุ 10  รายจ่ายค้างจ่าย</t>
  </si>
  <si>
    <t>หมายเหตุ 11 ฎีกาค้างจ่าย</t>
  </si>
  <si>
    <t>สำหรับปี  สิ้นสุดวันที่  30 กันยายน  25..</t>
  </si>
  <si>
    <t>หมายเหตุ 12 เงินรับฝาก</t>
  </si>
  <si>
    <t>เงินประกันสัญญา</t>
  </si>
  <si>
    <t>หมายเหตุ 13หนี้สินหมุนเวียนอื่น</t>
  </si>
  <si>
    <t>...................................</t>
  </si>
  <si>
    <t>หมายเหตุ14 เจ้าหนี้เงินกู้</t>
  </si>
  <si>
    <t>ชื่อเจ้าหนี้</t>
  </si>
  <si>
    <t>โครงการที่ขอกู้</t>
  </si>
  <si>
    <t>จำนวนเงินที่ขอกู้</t>
  </si>
  <si>
    <t>สัญญาที่กู้</t>
  </si>
  <si>
    <t>เลขที่</t>
  </si>
  <si>
    <t>ลงวันที่</t>
  </si>
  <si>
    <t>เงินต้นค้างชำระ</t>
  </si>
  <si>
    <t>ปีสิ้นสุดสัญญา</t>
  </si>
  <si>
    <t>ทั้งนี้  องค์การปกครองส่วนท้องถิ่นมียอดเงินที่ได้รับอนุมัติให้กู้เงินหรือทำสัญญากู้เงินแล้วอยู่ระหว่งาการรับเงิน  จำนวน.....................บาท</t>
  </si>
  <si>
    <t>หมายเหตุ 15 หนี้สินม่หมุนเวียนอื่น</t>
  </si>
  <si>
    <t>..................................</t>
  </si>
  <si>
    <t>หมายเหตุ 16 เงินสะสม</t>
  </si>
  <si>
    <t>เงินสะสม 1 ตุลาคม ....</t>
  </si>
  <si>
    <t>รายรับจริงสูงกว่ารายจ่ายจริง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</si>
  <si>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25%  ของรายรับจริงสูงกว่ารายจ่ายจริง</t>
    </r>
  </si>
  <si>
    <t>(เงินทุนสำรองเงินสะสม)</t>
  </si>
  <si>
    <t>บวก           รับจริงสูงกว่ารายจ่ายจริงหลังหักเงินทุนสำรองเงินสะสม</t>
  </si>
  <si>
    <t xml:space="preserve"> ณ วันที่  30  กันยายน  2558</t>
  </si>
  <si>
    <t>ค่าใช้สอย  (ค่าจ้างเหมาบริการทำความสะอาด ศพด.บ้านขี้ตุ่น)</t>
  </si>
  <si>
    <t>ค่าใช้สอย  (ค่าจ้างเหมาบริการทำความสะอาด ศพด.บ้านหนองกก)</t>
  </si>
  <si>
    <t>ค่าที่ดินและสิ่งก่อสร้าง (โครงการก่อสร้างรางระบายน้ำคอนกรีตเสริมเหล็ก หมู่ที่ 1  บ้านขี้ตุ่น)</t>
  </si>
  <si>
    <t>ค่าที่ดินและสิ่งก่อสร้าง (โครงการก่อสร้างถนนคอนกรีตเสริมเหล็ก หมู่ที่ 4  บ้านขี้ตุ่น)</t>
  </si>
  <si>
    <t>ค่าที่ดินและสิ่งก่อสร้าง (โครงการปรับปรุงต่อเติม  ศูนย์พัฒนาเด็กเล็ก)</t>
  </si>
  <si>
    <t>เงินอุดหนุนทั่วไป  (โครงการยาเสพติด)</t>
  </si>
  <si>
    <t>บัญชีรายละเอียดรายรับ - รายจ่ายจริง ปีงบประมาณ  2558</t>
  </si>
  <si>
    <t>งบกลาง - ส่งคืนเบี้ยยังชีพผู้สูงอายุ</t>
  </si>
  <si>
    <t>งบกลาง - ส่งคืนเบี้ยยังชีพผู้พิการ</t>
  </si>
  <si>
    <t>ค่าตอบแทน-เงินช่วยเหลือการศึกษาบุตร</t>
  </si>
  <si>
    <t>1. ค่าธรรมเนียมเกี่ยวกับการควบคุมอาคาร</t>
  </si>
  <si>
    <t>1. ภาษีบำรุงท้องที่</t>
  </si>
  <si>
    <t>2. ภาษีป้าย</t>
  </si>
  <si>
    <t>3. ภาษีโรงเรือนและที่ดิน</t>
  </si>
  <si>
    <t>4. อากรฆ่าสัตว์</t>
  </si>
  <si>
    <t>2.  ค่าปรับผู้กระทำผิดกฎหมายจราจรทางบก</t>
  </si>
  <si>
    <t>3.  ค่าปรับผิดสัญญา</t>
  </si>
  <si>
    <t>4.  ค่าใบอนุญาตเกี่ยวกับการควบคุมอาคาร</t>
  </si>
  <si>
    <t>5.  ค่าใบอนุญาตอื่นๆ</t>
  </si>
  <si>
    <t>6.  ค่าธรรมเนียมใบอนุญาตประกอบกิจการที่เป็นอันตรายต่อสุขภาพ</t>
  </si>
  <si>
    <t>7.  ค่าธรรมเนียมเกี่ยวกับใบอนุญาตการพนัน</t>
  </si>
  <si>
    <t>8.  ค่าธรรมเนียมจดทะเบียนพาณิชย์</t>
  </si>
  <si>
    <t>1.  ดอกเบี้ยเงินฝากธนาคาร</t>
  </si>
  <si>
    <t>1.  ค่าขายแบบแปลน</t>
  </si>
  <si>
    <t xml:space="preserve">2.  รายได้เบ็ดเตล็ดอื่น ๆ </t>
  </si>
  <si>
    <t>รายได้จัดเก็บเอง  (รวม)</t>
  </si>
  <si>
    <t>รายได้ที่รัฐบาลเก็บแล้วจัดสรรให้ (รวม)</t>
  </si>
  <si>
    <t>1.  ภาษีและค่าธรรมเนียมรถยนต์หรือล้อเลื่อน</t>
  </si>
  <si>
    <t>รายได้ที่รัฐบาลอุดหนุนให้องค์กรปกครองส่วนท้องถิ่น</t>
  </si>
  <si>
    <t>1.  เงินอุดหนุนทั่วไป  สำหรับดำเนินการตามอำนาจหน้าที่ฯ</t>
  </si>
  <si>
    <t>2.เงินอุดหนุนทั่วไป  ระบุวัตถุประสงค์</t>
  </si>
  <si>
    <t>-  ตามยุทธศาสตร์การพัฒนาประเทศ</t>
  </si>
  <si>
    <t>-  โครงการยาเสพติด</t>
  </si>
  <si>
    <t>- ส่งเสริมศักยภาพการจัดการศึกษา</t>
  </si>
  <si>
    <t>- ค่าอาหารกลางวันโรงเรียน</t>
  </si>
  <si>
    <t>- เบี้ยยังชีพผู้ป่วยเอดส์</t>
  </si>
  <si>
    <t>- สนับสนุนการบริการสาธารสุข</t>
  </si>
  <si>
    <t>เงินอุดหนุนเฉพาะกิจ</t>
  </si>
  <si>
    <t>1.  โครงการก่อสร้างอาคาร  ศพด.</t>
  </si>
  <si>
    <t>2.  โครงการก่อสร้างลานกีฬา  หมู่  6</t>
  </si>
  <si>
    <t>3.  โครงการก่อสร้างถนน  คสล. หมู่  7</t>
  </si>
  <si>
    <t>4.  โครงการซ่อมสร้างผิวทางเคฟซิล  หมู่  5</t>
  </si>
  <si>
    <t>2.  งบบุคลากร</t>
  </si>
  <si>
    <t>-  หมวดเงินเดือน  (ฝ่ายการเมือง)</t>
  </si>
  <si>
    <t>-  หมวดเงินเดือน  (ฝ่ายประจำ)</t>
  </si>
  <si>
    <t>3. งบดำเนินงาน</t>
  </si>
  <si>
    <t>-  หมวดค่าสาธารณูปโภค</t>
  </si>
  <si>
    <t>-  ค่าวัสดุ</t>
  </si>
  <si>
    <t>-  ค่าใช้สอย</t>
  </si>
  <si>
    <t>4.  หมวดเงินอุดหนุน</t>
  </si>
  <si>
    <t>5.  หมวดรายจ่ายอื่น</t>
  </si>
  <si>
    <t>-  หมวดค่าตอบแทน</t>
  </si>
  <si>
    <t>6.  เงินอุดหนุนทั่วไป</t>
  </si>
  <si>
    <t>- เงินเดือน (ค่าตอบแทน เงินเพิ่มพนักงานจ้าง  ผดด.)</t>
  </si>
  <si>
    <t>-  เงินช่วยเหลือการศึกษาบุตรครู</t>
  </si>
  <si>
    <t>-  เบี้ยยังชีพผู้ป่วยเอดส์</t>
  </si>
  <si>
    <t>-  ตามยุทธศาสตร์พัฒนาประเทศ</t>
  </si>
  <si>
    <t>7.  เงินอุดหนุนเฉพาะกิจ</t>
  </si>
  <si>
    <t>งบรายรับ - รายจ่ายตามงบประมาณ  ประจำปี  2558</t>
  </si>
  <si>
    <t>ตั้งแต่วันที่   1  ตุลาคม  2557  ถึงวันที่   30  กันยายน  2558</t>
  </si>
  <si>
    <t>เงินอุดหนุนที่รัฐบาลให้โดยระบุวัตถุประสงค์/เฉพาะกิจ</t>
  </si>
  <si>
    <t xml:space="preserve">ตั้งแต่วันที่   1  ตุลาคม  2557  ถึงวันที่   30  กันยายน  2558   </t>
  </si>
  <si>
    <t>เงินเดือน  (ฝ่ายการเมือง)</t>
  </si>
  <si>
    <t>เงินเดือน  (ฝ่ายประจำ)</t>
  </si>
  <si>
    <t>รายจ่ายที่จากจากเงินอุดหนุนระบุวัตถุประสงค์/เฉพาะกิจ</t>
  </si>
  <si>
    <t>1.  เงินอุดหนุนระบุวัตถุประสงค์</t>
  </si>
  <si>
    <t>2.  เงินอุหนุเฉพาะกิจ</t>
  </si>
  <si>
    <t>- เงินเดือน (ค่าตอบแทนเงินเพิ่มพนักงานจ้างผดด.)</t>
  </si>
  <si>
    <t>รวมเงินอุดหนุนระบุวัตถุประสงค์+เงินอุหนุเฉพาะกิจ</t>
  </si>
  <si>
    <t>ณ วันที่  30  กันยายน   2558  (หลังปิดบัญชี)</t>
  </si>
  <si>
    <t>เงินรับฝากประกันซอง</t>
  </si>
  <si>
    <t>เบี้ยยังชีพผู้สูงอายุ</t>
  </si>
  <si>
    <t>1 ค่าธรรมเนียมเกี่ยวกับการควบคุมอาคาร</t>
  </si>
  <si>
    <t>3.  ค่าปรับการผิดสัญญา</t>
  </si>
  <si>
    <t>5.  ใบอนุญาตอื่นๆ</t>
  </si>
  <si>
    <t>1. ค่าขายแบบแปลน</t>
  </si>
  <si>
    <t xml:space="preserve">2. รายได้เบ็ดเตล็ดอื่น ๆ </t>
  </si>
  <si>
    <t>รายได้ที่รัฐบาลเก็บแล้วจัดสรรให้  อปท.  (รวม)</t>
  </si>
  <si>
    <t>2.  ภาษีมูลค่าเพิ่ม  1 ใน 9</t>
  </si>
  <si>
    <t>3.  ภาษีมูลค่าเพิ่มตามแผนกระจายอำนาจ</t>
  </si>
  <si>
    <t>4.  ภาษีธุรกิจเฉพาะ</t>
  </si>
  <si>
    <t>6.  ภาษีสรรพสามิต</t>
  </si>
  <si>
    <t>7.  ภาษีค่าภาคหลวงแร่</t>
  </si>
  <si>
    <t>10.  ค่าหลวงและค่าธรรมเนียมตามกฎหมายว่าด้วยป่าไม้</t>
  </si>
  <si>
    <t>11.  ค่าธรรมเนียมและค่าใช้น้ำบาดาล</t>
  </si>
  <si>
    <t>12.  ภาษีจัดสรรอื่นๆ</t>
  </si>
  <si>
    <t>9.   ค่าธรรมเนียมจดทะเบียนสิทธิและนิติกรรมที่ดิน</t>
  </si>
  <si>
    <t>8.   ภาษีปิโตรเลียม</t>
  </si>
  <si>
    <t>5.  ภาษีสุรา</t>
  </si>
  <si>
    <t>1.  เงินอุดหนุนทั่วไป   สำหรับดำเนินการตามอำนาจหน้าที่ฯ</t>
  </si>
  <si>
    <t>2.  เงินอุดหนุนทั่วไป  ระบุวัตถุประสงค์</t>
  </si>
  <si>
    <t xml:space="preserve"> เงินอุดหนุนเฉพาะกิจ</t>
  </si>
  <si>
    <t>1. เงินอุดหนุนเฉพาะกิจ-โครงการก่อสร้างอาคาร ศพด.</t>
  </si>
  <si>
    <t>2. เงินอุดหนุนเฉพาะกิจ-โครงการก่อสร้างลานกีฬา</t>
  </si>
  <si>
    <t>3.  เงินอุดหนุนเฉพาะกิจ-โครงการก่อสร้างถนน  คสล. ม.7</t>
  </si>
  <si>
    <t>4.  เงินอุดหนุนเฉพาะกิจ-โครงการซ่อมสร้างผิวทางฯ  ม.5</t>
  </si>
  <si>
    <t xml:space="preserve">     '- ตามยุทธศาสตร์การพัฒนาประเทศ</t>
  </si>
  <si>
    <t xml:space="preserve">      - เบี้ยยังชีพผู้สูงอายุ</t>
  </si>
  <si>
    <t xml:space="preserve">      - เบี้ยยังชีพผู้พิการ</t>
  </si>
  <si>
    <t xml:space="preserve">      -  เงินเดือนครูผู้ดูแลเด็ก</t>
  </si>
  <si>
    <t xml:space="preserve">      -  ค่าตอบแทน เงินเพิ่มพนักงานจ้างและเงินสมทบประกันสังคม</t>
  </si>
  <si>
    <t xml:space="preserve">      -  วัสดุการศึกษาศูนย์พัฒนาเด็กเล็ก</t>
  </si>
  <si>
    <t xml:space="preserve">      -  เงินช่วยเหลือการศึกษาบุตร </t>
  </si>
  <si>
    <t xml:space="preserve">      -   โครงการยาเสพติด</t>
  </si>
  <si>
    <t xml:space="preserve">      -   ค่ากระแสไฟฟ้าสถานีสูบน้ำไฟฟ้า</t>
  </si>
  <si>
    <t xml:space="preserve">      -   ค่าอาหารเสริม (นม) โรงเรียน</t>
  </si>
  <si>
    <t xml:space="preserve">      -   ค่าอาหารกลางวันโรงเรียน</t>
  </si>
  <si>
    <t xml:space="preserve">      -   ส่งเสริมศักยภาพการจัดการศึกษา</t>
  </si>
  <si>
    <t xml:space="preserve">      -   เบี้ยยังชีพผู้ป่วยเอดส์</t>
  </si>
  <si>
    <t xml:space="preserve">      -   สนับสนุนการบริการสาธารณสุข</t>
  </si>
  <si>
    <t>-  เงินช่วยเหลือการศึกษาบุตร</t>
  </si>
  <si>
    <t>รายจ่ายประจำ             (รวม)</t>
  </si>
  <si>
    <t>3.  งบดำเนินงาน</t>
  </si>
  <si>
    <t>-  เงินเดือนครูผู้ดูแลเด็ก</t>
  </si>
  <si>
    <t>-  ค่าตอบแทน เงินเพิ่มพนักงานจ้าง  ผดด.</t>
  </si>
  <si>
    <t>6.เงินอุดหนุนทั่วไป</t>
  </si>
  <si>
    <t>-  โครงการก่อสร้างอาคาร  ศพด.</t>
  </si>
  <si>
    <t>-   โครงการก่อสร้างลานกีฬา  หมู่  6</t>
  </si>
  <si>
    <t>-   โครงการก่อสร้างถนน  คสล. หมู่  7</t>
  </si>
  <si>
    <t>-   โครงการซ่อมสร้างผิวทางเคฟซิล  หมู่  5</t>
  </si>
  <si>
    <t>รายจ่ายเพื่อการพัฒนา      (รวม)</t>
  </si>
  <si>
    <t>ณ วันที่ 30 กันยายน  2558</t>
  </si>
  <si>
    <t>เงินฝากธนาคารออมสิน   ประจำ</t>
  </si>
  <si>
    <t>เงินอุดหนุนทั่วไป-เงินสงเคราะห์เบี้ยยังชีพผู้สูงอายุ</t>
  </si>
  <si>
    <t>เงินอุดหนุนทั่วไป-เงินสงเคราะห์เบี้ยยังชีพผู้พิการ</t>
  </si>
  <si>
    <t>เงินอุดหนุนเทั่วไป-เงินเดือนครูผู้ดูแลเด็ก</t>
  </si>
  <si>
    <t>เงินอุดหนุนทั่วไป-เงินสมทบประกันสังคม</t>
  </si>
  <si>
    <t>เงินอุดหนุนทั่วไป-โครงการยาเสพติด</t>
  </si>
  <si>
    <t>เงินอุดหนุนเทั่วไปจ-ครุภัณฑ์คอมพิวเตอร์ศูนย์พัฒนาเด็ก</t>
  </si>
  <si>
    <t>เงินอุดหนุนทั่วไป-เงินช่วยเหลือการศึกษาบุตร</t>
  </si>
  <si>
    <t>เงินอุดหนุนทั่วไป-เงินช่วยเหลือค่ารักษาพยาบาลครู</t>
  </si>
  <si>
    <t>เงินอุดหนุนทั่วไป-ค่าวัสดุการศึกษาศูนย์พัฒนาเด็ก</t>
  </si>
  <si>
    <t>เงินอุดหนุนทั่วไป-ค่าตอบแทน เงินเพิ่มพนักงานจ้าง</t>
  </si>
  <si>
    <t>เงินอุดหนุนทั่วไป-เบี้ยยังชีพผู้ป่วยเอดส์</t>
  </si>
  <si>
    <t>เงินอุดหนุนทั่วไป-ตามยุทธศาสตร์พัฒนาประเทศ</t>
  </si>
  <si>
    <t>เงินอุดหนุนเฉพาะกิจ-โครงการก่อสร้างอาคาร ศพด.</t>
  </si>
  <si>
    <t>เงินอุดหนุนเฉพาะกิจ-โครงการก่อสร้างลานกีฬา</t>
  </si>
  <si>
    <t>เงินอุดหนุนเฉพาะกิจ-โครงการก่อสร้างถนน  คสล. ม.7</t>
  </si>
  <si>
    <t>เงินอุดหนุนเฉพาะกิจ-โครงการซ่อมสร้างผิวทางฯ  ม.5</t>
  </si>
  <si>
    <t>เงินฝากธนาคารออมสิน       - ประจำ</t>
  </si>
  <si>
    <t>ณ วันที่ 30  กันยายน   2558  (หลังปิดบัญชี)</t>
  </si>
  <si>
    <t xml:space="preserve">    งบแสดงฐานะการเงิน       ณ วันที่  30  ก.ย.  2558</t>
  </si>
  <si>
    <t>ณ วันที่   30   กันยายน  2558</t>
  </si>
  <si>
    <t>เงินฝากธนาคารออมสิน  ประจำ 3 เดือน</t>
  </si>
  <si>
    <t>เงินสะสม  1  ต.ค. 57</t>
  </si>
  <si>
    <t>รายจ่ายรอจ่ายเหลือจ่ายปี  57</t>
  </si>
  <si>
    <t>เงินสะสม  30  ก.ย.  58</t>
  </si>
  <si>
    <t>เงินประกันสังคมสำหรับพนักงานผู้ดูแลเด็ก (ผดด.)</t>
  </si>
  <si>
    <t>-  ค่าตอบแทนเงินเพิ่มพนักงานจ้าง</t>
  </si>
  <si>
    <t>-  ค่าอาหารเสริม (นม)  โรงเรียน</t>
  </si>
  <si>
    <t>-  ค่ากระแสไฟฟ้าสถานีสูบน้ำไฟฟ้า</t>
  </si>
  <si>
    <t>1.   ภาษีและค่าธรรมเนียมรถยนต์หรือล้อเลื่อน</t>
  </si>
  <si>
    <t>2.   ภาษีมูลค่าเพิ่ม</t>
  </si>
  <si>
    <t>3.   ภาษีมูลค่าเพิ่มตามแผนกระจายอำนาจ</t>
  </si>
  <si>
    <t>4.   ภาษีธุรกิจเฉพาะ</t>
  </si>
  <si>
    <t>6.   ภาษีสรรพสามิต</t>
  </si>
  <si>
    <t>7.   ภาษีค่าภาคหลวงแร่</t>
  </si>
  <si>
    <t>10.   ค่าธรรมเนียมเกี่ยวกับป่าไม้</t>
  </si>
  <si>
    <t>11.   ค่าธรรมเนียมน้ำบาดาลและใช้น้ำบาดาล</t>
  </si>
  <si>
    <t>12.   ภาษีจัดสรรอื่นๆ</t>
  </si>
  <si>
    <t>เงินสะสม  1  ตุลาคม  2557</t>
  </si>
  <si>
    <t>รายจ่ายรอจ่ายคงเหลือ ปี 57</t>
  </si>
  <si>
    <t>เงินสะสม 30  กันยายน  2558 ประกอบด้วย</t>
  </si>
  <si>
    <t>ค่าตอบแทน เงินเพิ่มค่าครองชีพ</t>
  </si>
  <si>
    <t>-</t>
  </si>
  <si>
    <r>
      <t xml:space="preserve">วันที่   30  กันยายน  2558   </t>
    </r>
    <r>
      <rPr>
        <b/>
        <sz val="14"/>
        <rFont val="TH SarabunPSK"/>
        <family val="2"/>
      </rPr>
      <t xml:space="preserve"> (รวมอุดหนุนระบุวัตถุประสงค์)</t>
    </r>
  </si>
  <si>
    <r>
      <t>หมายเหตุ</t>
    </r>
    <r>
      <rPr>
        <sz val="16"/>
        <rFont val="TH SarabunPSK"/>
        <family val="2"/>
      </rPr>
      <t xml:space="preserve">  </t>
    </r>
  </si>
  <si>
    <t>เงินสะสม  30  กันยายน  2558</t>
  </si>
  <si>
    <t>เรื่อง  ขอส่งงบการเงินประจำปีงบประมาณ  พ.ศ.  2558</t>
  </si>
  <si>
    <t>นางจำปี</t>
  </si>
  <si>
    <t>สำหรับปี  สิ้นสุดวันที่ 30 กันยายน  2558</t>
  </si>
  <si>
    <r>
      <rPr>
        <b/>
        <u/>
        <sz val="13"/>
        <rFont val="TH SarabunPSK"/>
        <family val="2"/>
      </rPr>
      <t>บวก</t>
    </r>
    <r>
      <rPr>
        <sz val="13"/>
        <rFont val="TH SarabunPSK"/>
        <family val="2"/>
      </rPr>
      <t xml:space="preserve">  รับจริงสูงกว่าจ่ายจริง</t>
    </r>
  </si>
  <si>
    <r>
      <rPr>
        <b/>
        <u/>
        <sz val="13"/>
        <rFont val="TH SarabunPSK"/>
        <family val="2"/>
      </rPr>
      <t>หัก</t>
    </r>
    <r>
      <rPr>
        <sz val="13"/>
        <rFont val="TH SarabunPSK"/>
        <family val="2"/>
      </rPr>
      <t xml:space="preserve">  จ่ายขาดเงินสะสม</t>
    </r>
  </si>
  <si>
    <r>
      <rPr>
        <b/>
        <u/>
        <sz val="16"/>
        <rFont val="TH SarabunPSK"/>
        <family val="2"/>
      </rPr>
      <t>รายจ่ายค้างจ่าย</t>
    </r>
    <r>
      <rPr>
        <b/>
        <sz val="16"/>
        <rFont val="TH SarabunPSK"/>
        <family val="2"/>
      </rPr>
      <t xml:space="preserve">  (หมายเหตุ  2)</t>
    </r>
  </si>
  <si>
    <r>
      <rPr>
        <b/>
        <u/>
        <sz val="16"/>
        <rFont val="TH SarabunPSK"/>
        <family val="2"/>
      </rPr>
      <t xml:space="preserve">ฎีการอจ่าย </t>
    </r>
    <r>
      <rPr>
        <b/>
        <sz val="16"/>
        <rFont val="TH SarabunPSK"/>
        <family val="2"/>
      </rPr>
      <t xml:space="preserve"> (หมายเหตุ  3)</t>
    </r>
  </si>
  <si>
    <r>
      <t xml:space="preserve">6.  </t>
    </r>
    <r>
      <rPr>
        <sz val="14"/>
        <rFont val="TH SarabunPSK"/>
        <family val="2"/>
      </rPr>
      <t>ค่าใบอนุญาตประกอบการค้าสำหรับกิจการที่เป็นอันตรายต่อสุขภาพ</t>
    </r>
  </si>
  <si>
    <t>รายได้องค์การบริหารส่วนตำบล</t>
  </si>
  <si>
    <t>เงินอุดหนุนจากรัฐบาล</t>
  </si>
  <si>
    <r>
      <t xml:space="preserve">หมายเหตุ 2                                         </t>
    </r>
    <r>
      <rPr>
        <b/>
        <sz val="16"/>
        <rFont val="TH SarabunPSK"/>
        <family val="2"/>
      </rPr>
      <t xml:space="preserve"> งบทรัพย์สิน</t>
    </r>
  </si>
  <si>
    <t>สำหรับปี  สิ้นสุดวันที่   30  กันยายน  2558</t>
  </si>
  <si>
    <t>เงินฝากธนาคาร</t>
  </si>
  <si>
    <t xml:space="preserve">    </t>
  </si>
  <si>
    <t>ธกส.ประเภทประจำ 3 เดือน เลขที่  307214125091</t>
  </si>
  <si>
    <t>ประเภทกระแสรายวัน  เลขที่  344-6-00272-3</t>
  </si>
  <si>
    <t xml:space="preserve">กรุงไทย </t>
  </si>
  <si>
    <t>ประเภทออมทรัพย์  เลขที่  344-0-21685-3</t>
  </si>
  <si>
    <t xml:space="preserve">กรุงไทย  </t>
  </si>
  <si>
    <t>ประเภทออมทรัพย์  เลขที่  017212492276</t>
  </si>
  <si>
    <t xml:space="preserve">ธกส. </t>
  </si>
  <si>
    <t>ธกส.</t>
  </si>
  <si>
    <t>ประเภทออมทรัพย์บัญชีที่ 2 เลขที่  017212634355</t>
  </si>
  <si>
    <t>ประเภทประจำ   เลขที่ 300019929532</t>
  </si>
  <si>
    <t xml:space="preserve">ออมสิน </t>
  </si>
  <si>
    <t>ลูกหนี้-ภาษีโรงเรือนและที่ดิน</t>
  </si>
  <si>
    <t>ลูกหนี้-ภาษีบำรุงท้องที่</t>
  </si>
  <si>
    <t>ลูกหนี้-ภาษีป้าย</t>
  </si>
  <si>
    <t>หมายเหตุ  6 ลูกหนี้รายได้อื่นๆ</t>
  </si>
  <si>
    <t>ลูกหนี้ค่าเช่า</t>
  </si>
  <si>
    <t>หมายเหตุ  7 ลูกหนี้อื่นๆ</t>
  </si>
  <si>
    <t>หมายเหตุ  8 สินทรัพย์หมุนเวียนอื่น</t>
  </si>
  <si>
    <t>ลูกหนี้ค่า</t>
  </si>
  <si>
    <t>หมายเหตุ  9  สินทรัพย์ไม่หมุนเวียนอื่น</t>
  </si>
  <si>
    <t>เจ้าหนี้เงินยืมสะสม</t>
  </si>
  <si>
    <t>เจ้าหนี้เงินยืมเงินสะสม</t>
  </si>
  <si>
    <t>เจ้าหนี้เงินสะสม</t>
  </si>
  <si>
    <t>หมายเหตุ   ประกอบงบแสดงฐานะการเงิน</t>
  </si>
  <si>
    <t>สำหรับปี  สิ้นสุดวันที่  30  กันยายน  2558</t>
  </si>
  <si>
    <t>หมายเหตุ  10  รายจ่ายรอจ่าย</t>
  </si>
  <si>
    <t>เงินงบประมาณ</t>
  </si>
  <si>
    <t>บริหารงานทั่วไป</t>
  </si>
  <si>
    <t>เงินประโยชน์ตอบแทนอื่นเป็นกรณีพิเศษ (ปลัด)</t>
  </si>
  <si>
    <t>บริหารงานคลัง</t>
  </si>
  <si>
    <t>เงินประโยชน์ตอบแทนอื่นเป็นกรณีพิเศษ (คลัง)</t>
  </si>
  <si>
    <t>เงินประโยชน์ตอบแทนอื่นเป็นกรณีพิเศษ (ช่าง)</t>
  </si>
  <si>
    <t>เงินประโยชน์ตอบแทนอื่นเป็นกรณีพิเศษ (เกษตร)</t>
  </si>
  <si>
    <t>เงินประโยชน์ตอบแทนอื่นเป็นกรณีพิเศษ (ศึกษา)</t>
  </si>
  <si>
    <t>เคหะและชุมชน</t>
  </si>
  <si>
    <t>บริหารงานทั่วไปฯ</t>
  </si>
  <si>
    <t>การเกษตร</t>
  </si>
  <si>
    <t>ส่งเสริมการเกษตร</t>
  </si>
  <si>
    <t>การศึกษา</t>
  </si>
  <si>
    <t>การศึกษาฯ</t>
  </si>
  <si>
    <t>ระดับก่อนวัยเรียนฯ</t>
  </si>
  <si>
    <t>ค่าวัสดุอื่นๆ</t>
  </si>
  <si>
    <t xml:space="preserve">ค่าใช้สอย </t>
  </si>
  <si>
    <t xml:space="preserve">เงินอุดหนุนทั่วไป </t>
  </si>
  <si>
    <t>งบกลาง -</t>
  </si>
  <si>
    <t xml:space="preserve">ค่าตอบแทน </t>
  </si>
  <si>
    <t xml:space="preserve">  (ค่าจ้างรักษาความปลอดภัย)</t>
  </si>
  <si>
    <t>(ค่าจ้างเหมาบริการทำความสะอาด ศพด.บ้านขี้ตุ่น)</t>
  </si>
  <si>
    <t>(ค่าจ้างเหมาบริการทำความสะอาด ศพด.บ้านหนองกก)</t>
  </si>
  <si>
    <t>(โครงการก่อสร้างรางระบายน้ำคอนกรีตเสริมเหล็ก หมู่ที่ 1  บ้านขี้ตุ่น)</t>
  </si>
  <si>
    <t>(โครงการปรับปรุงต่อเติม  ศูนย์พัฒนาเด็กเล็ก)</t>
  </si>
  <si>
    <t>(โครงการยาเสพติด)</t>
  </si>
  <si>
    <t>ส่งคืนเบี้ยยังชีพผู้สูงอายุ</t>
  </si>
  <si>
    <t>ส่งคืนเบี้ยยังชีพผู้พิการ</t>
  </si>
  <si>
    <t>งินช่วยเหลือการศึกษาบุตร</t>
  </si>
  <si>
    <t>เงินอุดหนุนทั่วไป</t>
  </si>
  <si>
    <t>รายจ่ายเพื่อให้ได้มาซึ่งบริการ</t>
  </si>
  <si>
    <t>ค่าอาหารเสริม (นม)โรงเรียน</t>
  </si>
  <si>
    <t>ค่าอาหารเสริม (นม)</t>
  </si>
  <si>
    <t>บริหารทั่วไปเกี่ยวกับเคหะและชุมชน</t>
  </si>
  <si>
    <t>บริหารงานทั่วไปเกี่ยกับการศึกษา</t>
  </si>
  <si>
    <t>ค่าก่อสร้างสาธารณูปโภค</t>
  </si>
  <si>
    <t>ไฟฟ้าและถนน</t>
  </si>
  <si>
    <t>โครงการก่อสร้างถนนคอนกรีตเสริมเหล็ก หมู่ที่ 4  บ้านขี้ตุ่น</t>
  </si>
  <si>
    <t>หมายเหตุ  12  เงินรับฝาก</t>
  </si>
  <si>
    <t>หมายเหตุ  13  หนี้สินหมุนเวียนอื่น</t>
  </si>
  <si>
    <t>เจ้าหนี้ เงินยืมสะสม</t>
  </si>
  <si>
    <t>รายจ่ายผัดส่งใบสำคัญ</t>
  </si>
  <si>
    <t>หมายเหตุ  14  เจ้าหนี้เงินกู้</t>
  </si>
  <si>
    <t>สัญญากู้เงิน</t>
  </si>
  <si>
    <t>ทั้งนี้  องค์การปกครองส่วนท้องถิ่นมียอดเงินที่ได้รับอนุมัติให้กู้เงินหรือทำสัญญากู้เงินแล้วอยู่ระหว่างการรับเงิน  จำนวน......................บาท</t>
  </si>
  <si>
    <t>หมายเหตุ  15  หนี้สินไม่หมุนเวียนอื่น</t>
  </si>
  <si>
    <t>หมายเหตุ    16 เงินสะสม</t>
  </si>
  <si>
    <t>รายรับจริงสูงกว่าจ่ายจริง</t>
  </si>
  <si>
    <t>ทั้งนี้ในปีงบประมาณ..............ได้รับอนุมัติให้จ่ายเงินสะสมที่อยู่ระหว่างดำเนินการจำนวน...............  บาท</t>
  </si>
  <si>
    <t>และจะเบิกจ่ายในปีงบประมาณต่อไป  ตามรายละเอียดแนบท้ายหมายเหตุ 17</t>
  </si>
  <si>
    <t>รายละเอียดแนบท้ายหมายเหตุ    16 เงินสะสม</t>
  </si>
  <si>
    <t>ยังไม่ได้ก่อหนี้</t>
  </si>
  <si>
    <t>ที่ดินและสิ่งก่อสร้าง</t>
  </si>
  <si>
    <t>ค่าบำรุงรักษาและปรับปรุงที่ดินและสิ่งก่อสร้าง</t>
  </si>
  <si>
    <t>โครงการซ่อมแซมสร้างผิวทางเคพซีลสายทางบ้านขี้ตุ่น - โคกวังวนและสายทางบ้านกอก - ด่านเกวียน  ตำบลท่าจะหลุง</t>
  </si>
  <si>
    <t>หมายเหตุ    17  เงินทุนสำรองเงินสะสม</t>
  </si>
  <si>
    <t>รายงานรายจ่ายในการดำเนินงานที่จ่ายจากเงินรายรับตามแผนงาน  งบกลาง</t>
  </si>
  <si>
    <t>ตั้งแต่วันที่  1  ตุลาคม  2557  ถึง  30  กันยายน  2558</t>
  </si>
  <si>
    <t>งบ</t>
  </si>
  <si>
    <t>เบี้ยยังชีพผู้พิการ</t>
  </si>
  <si>
    <t>หมายเหตุ  ระบุเงินงบประมาณหรือเงินอุดหนุนระบุวัตถุประสงค์/เฉพาะกิจ</t>
  </si>
  <si>
    <t>รายงานรายจ่ายในการดำเนินงานที่จ่ายจากเงินรายรับตามแผนงาน  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</si>
  <si>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</si>
  <si>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</si>
  <si>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งานระดับมัธยมศึกษา</t>
  </si>
  <si>
    <t>งานศึกษาไม่กำหนดระดับ</t>
  </si>
  <si>
    <t>งบบุคลากร</t>
  </si>
  <si>
    <t>เงินเดือนครูผู้ดูแลเด็ก</t>
  </si>
  <si>
    <t>ค่าตอบแทน เงินเพิ่ม</t>
  </si>
  <si>
    <t>วัสดุการศึกษา</t>
  </si>
  <si>
    <t>เงินช่วยเหลือการศึกษาบุตร</t>
  </si>
  <si>
    <t>เงินสมทบประกันสังคม</t>
  </si>
  <si>
    <t>งบดำเนินงาน</t>
  </si>
  <si>
    <t>งบลงทุน</t>
  </si>
  <si>
    <t>งานบริหารทั่วไปเกี่ยวกับเคหะชุมชน</t>
  </si>
  <si>
    <t>งานไฟฟ้าถนน</t>
  </si>
  <si>
    <t>งานสวนสาธารณะ</t>
  </si>
  <si>
    <t>งานกำจัดขยะมูลฝอยและสิ่งปฎิกูล</t>
  </si>
  <si>
    <t>ก่อสร้างลานกีฬา</t>
  </si>
  <si>
    <t>ก่อสร้างอาคาร ศพด.</t>
  </si>
  <si>
    <t>ก่อสร้างถนนคอนกรีตเสริมหล็ก หมู่ 7</t>
  </si>
  <si>
    <t>เงินรอคืนจังหวัด (เงินเหลือจ่าย)</t>
  </si>
  <si>
    <t>ลูกหนี้ - เงินยืมสะสม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</si>
</sst>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9" formatCode="d\ ดดดด\ bbbb"/>
    <numFmt numFmtId="190" formatCode="_-* #,##0.000_-;\-* #,##0.000_-;_-* &quot;-&quot;??_-;_-@_-"/>
  </numFmts>
  <fonts count="32">
    <font>
      <sz val="14"/>
      <name val="Angsana New"/>
      <charset val="222"/>
    </font>
    <font>
      <sz val="14"/>
      <name val="Angsana New"/>
      <charset val="222"/>
    </font>
    <font>
      <sz val="8"/>
      <name val="Angsana New"/>
      <family val="1"/>
    </font>
    <font>
      <sz val="14"/>
      <name val="Angsana New"/>
      <family val="1"/>
    </font>
    <font>
      <b/>
      <sz val="1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b/>
      <u/>
      <sz val="16"/>
      <name val="TH SarabunPSK"/>
      <family val="2"/>
    </font>
    <font>
      <u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20"/>
      <name val="Angsana New"/>
      <family val="1"/>
    </font>
    <font>
      <b/>
      <sz val="14"/>
      <name val="TH SarabunPSK"/>
      <family val="2"/>
    </font>
    <font>
      <b/>
      <u/>
      <sz val="14"/>
      <name val="TH SarabunPSK"/>
      <family val="2"/>
    </font>
    <font>
      <u/>
      <sz val="14"/>
      <name val="TH SarabunPSK"/>
      <family val="2"/>
    </font>
    <font>
      <sz val="11"/>
      <name val="TH SarabunPSK"/>
      <family val="2"/>
    </font>
    <font>
      <sz val="13"/>
      <name val="TH SarabunPSK"/>
      <family val="2"/>
    </font>
    <font>
      <b/>
      <sz val="20"/>
      <name val="TH SarabunPSK"/>
      <family val="2"/>
    </font>
    <font>
      <b/>
      <sz val="24"/>
      <name val="TH SarabunPSK"/>
      <family val="2"/>
    </font>
    <font>
      <b/>
      <sz val="13"/>
      <name val="TH SarabunPSK"/>
      <family val="2"/>
    </font>
    <font>
      <u/>
      <sz val="13"/>
      <name val="TH SarabunPSK"/>
      <family val="2"/>
    </font>
    <font>
      <b/>
      <u/>
      <sz val="13"/>
      <name val="TH SarabunPSK"/>
      <family val="2"/>
    </font>
    <font>
      <sz val="17"/>
      <name val="TH SarabunPSK"/>
      <family val="2"/>
    </font>
    <font>
      <b/>
      <sz val="17"/>
      <name val="TH SarabunPSK"/>
      <family val="2"/>
    </font>
    <font>
      <u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0" xfId="0" applyFont="1" applyAlignment="1">
      <alignment horizontal="left"/>
    </xf>
    <xf numFmtId="0" fontId="5" fillId="0" borderId="8" xfId="0" applyFont="1" applyBorder="1"/>
    <xf numFmtId="0" fontId="0" fillId="0" borderId="1" xfId="0" applyBorder="1"/>
    <xf numFmtId="0" fontId="3" fillId="0" borderId="0" xfId="0" applyFont="1"/>
    <xf numFmtId="0" fontId="3" fillId="0" borderId="0" xfId="0" applyFont="1" applyBorder="1"/>
    <xf numFmtId="0" fontId="3" fillId="0" borderId="8" xfId="0" applyFont="1" applyBorder="1"/>
    <xf numFmtId="0" fontId="3" fillId="0" borderId="1" xfId="0" applyFont="1" applyBorder="1"/>
    <xf numFmtId="0" fontId="0" fillId="0" borderId="2" xfId="0" applyBorder="1"/>
    <xf numFmtId="0" fontId="3" fillId="0" borderId="2" xfId="0" applyFont="1" applyBorder="1"/>
    <xf numFmtId="0" fontId="7" fillId="0" borderId="2" xfId="0" applyFont="1" applyBorder="1" applyAlignment="1">
      <alignment horizontal="center"/>
    </xf>
    <xf numFmtId="59" fontId="5" fillId="0" borderId="1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2" fillId="0" borderId="0" xfId="0" applyFont="1" applyAlignment="1"/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/>
    <xf numFmtId="0" fontId="14" fillId="0" borderId="9" xfId="0" applyFont="1" applyBorder="1"/>
    <xf numFmtId="0" fontId="14" fillId="0" borderId="0" xfId="0" applyFont="1" applyBorder="1"/>
    <xf numFmtId="0" fontId="14" fillId="0" borderId="10" xfId="0" quotePrefix="1" applyFont="1" applyBorder="1" applyAlignment="1">
      <alignment horizontal="center"/>
    </xf>
    <xf numFmtId="43" fontId="14" fillId="0" borderId="10" xfId="1" applyFont="1" applyBorder="1"/>
    <xf numFmtId="0" fontId="14" fillId="0" borderId="10" xfId="0" applyFont="1" applyBorder="1"/>
    <xf numFmtId="43" fontId="14" fillId="0" borderId="10" xfId="0" applyNumberFormat="1" applyFont="1" applyBorder="1"/>
    <xf numFmtId="0" fontId="15" fillId="0" borderId="0" xfId="0" applyFont="1"/>
    <xf numFmtId="43" fontId="14" fillId="0" borderId="0" xfId="1" applyFont="1" applyBorder="1"/>
    <xf numFmtId="0" fontId="14" fillId="0" borderId="5" xfId="0" applyFont="1" applyBorder="1"/>
    <xf numFmtId="0" fontId="14" fillId="0" borderId="11" xfId="0" applyFont="1" applyBorder="1"/>
    <xf numFmtId="0" fontId="14" fillId="0" borderId="12" xfId="0" quotePrefix="1" applyFont="1" applyBorder="1" applyAlignment="1">
      <alignment horizontal="center"/>
    </xf>
    <xf numFmtId="0" fontId="14" fillId="0" borderId="6" xfId="0" applyFont="1" applyBorder="1"/>
    <xf numFmtId="43" fontId="14" fillId="0" borderId="12" xfId="1" applyFont="1" applyBorder="1"/>
    <xf numFmtId="0" fontId="14" fillId="0" borderId="12" xfId="0" applyFont="1" applyBorder="1"/>
    <xf numFmtId="43" fontId="14" fillId="0" borderId="12" xfId="0" applyNumberFormat="1" applyFont="1" applyBorder="1"/>
    <xf numFmtId="0" fontId="14" fillId="0" borderId="13" xfId="0" applyFont="1" applyBorder="1"/>
    <xf numFmtId="0" fontId="15" fillId="0" borderId="0" xfId="0" applyFont="1" applyBorder="1"/>
    <xf numFmtId="0" fontId="14" fillId="0" borderId="9" xfId="0" quotePrefix="1" applyFont="1" applyBorder="1" applyAlignment="1">
      <alignment horizontal="center"/>
    </xf>
    <xf numFmtId="43" fontId="14" fillId="0" borderId="9" xfId="1" applyFont="1" applyBorder="1"/>
    <xf numFmtId="0" fontId="14" fillId="0" borderId="0" xfId="0" applyFont="1"/>
    <xf numFmtId="43" fontId="15" fillId="0" borderId="0" xfId="1" applyFont="1"/>
    <xf numFmtId="43" fontId="15" fillId="0" borderId="0" xfId="0" applyNumberFormat="1" applyFont="1"/>
    <xf numFmtId="43" fontId="14" fillId="0" borderId="11" xfId="1" applyFont="1" applyBorder="1"/>
    <xf numFmtId="43" fontId="14" fillId="0" borderId="1" xfId="1" applyFont="1" applyBorder="1"/>
    <xf numFmtId="43" fontId="14" fillId="0" borderId="1" xfId="0" applyNumberFormat="1" applyFont="1" applyBorder="1"/>
    <xf numFmtId="43" fontId="14" fillId="0" borderId="0" xfId="0" applyNumberFormat="1" applyFont="1" applyBorder="1"/>
    <xf numFmtId="43" fontId="15" fillId="0" borderId="0" xfId="0" applyNumberFormat="1" applyFont="1" applyBorder="1"/>
    <xf numFmtId="43" fontId="14" fillId="0" borderId="0" xfId="0" applyNumberFormat="1" applyFont="1"/>
    <xf numFmtId="43" fontId="14" fillId="0" borderId="0" xfId="1" applyFont="1"/>
    <xf numFmtId="190" fontId="15" fillId="0" borderId="0" xfId="0" applyNumberFormat="1" applyFont="1"/>
    <xf numFmtId="0" fontId="14" fillId="0" borderId="0" xfId="0" applyFont="1" applyAlignment="1"/>
    <xf numFmtId="187" fontId="14" fillId="0" borderId="0" xfId="1" applyNumberFormat="1" applyFont="1"/>
    <xf numFmtId="187" fontId="15" fillId="0" borderId="0" xfId="1" applyNumberFormat="1" applyFont="1"/>
    <xf numFmtId="187" fontId="3" fillId="0" borderId="0" xfId="1" applyNumberFormat="1" applyFont="1"/>
    <xf numFmtId="43" fontId="3" fillId="0" borderId="0" xfId="0" applyNumberFormat="1" applyFont="1"/>
    <xf numFmtId="43" fontId="3" fillId="0" borderId="0" xfId="1" applyFont="1"/>
    <xf numFmtId="0" fontId="15" fillId="0" borderId="0" xfId="0" applyFont="1" applyAlignment="1">
      <alignment horizontal="center"/>
    </xf>
    <xf numFmtId="0" fontId="13" fillId="0" borderId="0" xfId="0" applyFont="1"/>
    <xf numFmtId="43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14" xfId="0" applyNumberFormat="1" applyFont="1" applyBorder="1"/>
    <xf numFmtId="0" fontId="3" fillId="0" borderId="10" xfId="0" applyFont="1" applyBorder="1"/>
    <xf numFmtId="43" fontId="3" fillId="0" borderId="14" xfId="1" applyFont="1" applyBorder="1" applyAlignment="1">
      <alignment horizontal="center"/>
    </xf>
    <xf numFmtId="43" fontId="3" fillId="0" borderId="14" xfId="1" applyFont="1" applyBorder="1"/>
    <xf numFmtId="43" fontId="3" fillId="0" borderId="10" xfId="1" applyFont="1" applyBorder="1" applyAlignment="1">
      <alignment horizontal="center"/>
    </xf>
    <xf numFmtId="43" fontId="3" fillId="0" borderId="10" xfId="1" applyFont="1" applyBorder="1"/>
    <xf numFmtId="189" fontId="3" fillId="0" borderId="10" xfId="0" applyNumberFormat="1" applyFont="1" applyBorder="1"/>
    <xf numFmtId="0" fontId="3" fillId="0" borderId="12" xfId="0" applyFont="1" applyBorder="1"/>
    <xf numFmtId="43" fontId="3" fillId="0" borderId="1" xfId="1" applyFont="1" applyBorder="1" applyAlignment="1">
      <alignment horizontal="center"/>
    </xf>
    <xf numFmtId="43" fontId="3" fillId="0" borderId="1" xfId="1" applyFont="1" applyBorder="1"/>
    <xf numFmtId="0" fontId="3" fillId="0" borderId="0" xfId="0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43" fontId="3" fillId="0" borderId="0" xfId="1" applyFont="1" applyBorder="1"/>
    <xf numFmtId="43" fontId="14" fillId="0" borderId="13" xfId="1" applyFont="1" applyBorder="1"/>
    <xf numFmtId="0" fontId="15" fillId="0" borderId="9" xfId="0" applyFont="1" applyBorder="1"/>
    <xf numFmtId="43" fontId="15" fillId="0" borderId="10" xfId="1" applyFont="1" applyBorder="1"/>
    <xf numFmtId="43" fontId="15" fillId="0" borderId="13" xfId="1" applyFont="1" applyBorder="1"/>
    <xf numFmtId="0" fontId="15" fillId="0" borderId="0" xfId="0" applyFont="1" applyBorder="1" applyAlignment="1">
      <alignment horizontal="center"/>
    </xf>
    <xf numFmtId="0" fontId="13" fillId="0" borderId="0" xfId="0" applyFont="1" applyAlignment="1"/>
    <xf numFmtId="0" fontId="15" fillId="0" borderId="1" xfId="0" applyFont="1" applyBorder="1" applyAlignment="1">
      <alignment horizontal="center"/>
    </xf>
    <xf numFmtId="0" fontId="13" fillId="0" borderId="15" xfId="0" applyFont="1" applyBorder="1"/>
    <xf numFmtId="0" fontId="13" fillId="0" borderId="16" xfId="0" applyFont="1" applyBorder="1"/>
    <xf numFmtId="0" fontId="13" fillId="0" borderId="14" xfId="0" applyFont="1" applyBorder="1"/>
    <xf numFmtId="0" fontId="15" fillId="0" borderId="14" xfId="0" applyFont="1" applyBorder="1"/>
    <xf numFmtId="0" fontId="15" fillId="0" borderId="16" xfId="0" applyFont="1" applyBorder="1"/>
    <xf numFmtId="0" fontId="15" fillId="0" borderId="0" xfId="0" applyFont="1" applyBorder="1" applyAlignment="1">
      <alignment horizontal="left"/>
    </xf>
    <xf numFmtId="0" fontId="13" fillId="0" borderId="13" xfId="0" applyFont="1" applyBorder="1"/>
    <xf numFmtId="0" fontId="15" fillId="0" borderId="10" xfId="0" applyFont="1" applyBorder="1"/>
    <xf numFmtId="0" fontId="13" fillId="0" borderId="10" xfId="0" applyFont="1" applyBorder="1"/>
    <xf numFmtId="0" fontId="15" fillId="0" borderId="13" xfId="0" applyFont="1" applyBorder="1"/>
    <xf numFmtId="0" fontId="13" fillId="0" borderId="9" xfId="0" applyFont="1" applyBorder="1"/>
    <xf numFmtId="0" fontId="15" fillId="0" borderId="12" xfId="0" applyFont="1" applyBorder="1"/>
    <xf numFmtId="0" fontId="13" fillId="0" borderId="5" xfId="0" applyFont="1" applyBorder="1"/>
    <xf numFmtId="0" fontId="15" fillId="0" borderId="6" xfId="0" applyFont="1" applyBorder="1"/>
    <xf numFmtId="0" fontId="15" fillId="0" borderId="1" xfId="0" applyFont="1" applyBorder="1"/>
    <xf numFmtId="0" fontId="13" fillId="0" borderId="0" xfId="0" applyFont="1" applyBorder="1"/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6" fillId="0" borderId="1" xfId="0" applyFont="1" applyBorder="1"/>
    <xf numFmtId="43" fontId="6" fillId="0" borderId="17" xfId="1" applyFont="1" applyBorder="1"/>
    <xf numFmtId="0" fontId="17" fillId="0" borderId="3" xfId="0" applyFont="1" applyBorder="1"/>
    <xf numFmtId="43" fontId="6" fillId="0" borderId="12" xfId="1" applyFont="1" applyBorder="1"/>
    <xf numFmtId="43" fontId="6" fillId="0" borderId="10" xfId="1" applyFont="1" applyBorder="1"/>
    <xf numFmtId="0" fontId="6" fillId="0" borderId="9" xfId="0" applyFont="1" applyBorder="1"/>
    <xf numFmtId="0" fontId="6" fillId="0" borderId="0" xfId="0" applyFont="1" applyBorder="1"/>
    <xf numFmtId="0" fontId="18" fillId="0" borderId="0" xfId="0" applyFont="1" applyBorder="1"/>
    <xf numFmtId="0" fontId="19" fillId="0" borderId="0" xfId="0" applyFont="1" applyBorder="1"/>
    <xf numFmtId="0" fontId="6" fillId="0" borderId="10" xfId="0" applyFont="1" applyBorder="1"/>
    <xf numFmtId="43" fontId="6" fillId="0" borderId="9" xfId="1" applyFont="1" applyBorder="1"/>
    <xf numFmtId="43" fontId="6" fillId="0" borderId="14" xfId="1" applyFont="1" applyBorder="1"/>
    <xf numFmtId="0" fontId="6" fillId="0" borderId="0" xfId="0" applyFont="1" applyFill="1" applyBorder="1"/>
    <xf numFmtId="43" fontId="6" fillId="0" borderId="9" xfId="1" applyFont="1" applyFill="1" applyBorder="1"/>
    <xf numFmtId="0" fontId="17" fillId="0" borderId="10" xfId="0" applyFont="1" applyBorder="1" applyAlignment="1"/>
    <xf numFmtId="43" fontId="6" fillId="0" borderId="1" xfId="1" applyFont="1" applyBorder="1"/>
    <xf numFmtId="0" fontId="20" fillId="0" borderId="0" xfId="0" applyFont="1" applyBorder="1"/>
    <xf numFmtId="43" fontId="6" fillId="0" borderId="1" xfId="1" applyFont="1" applyFill="1" applyBorder="1"/>
    <xf numFmtId="43" fontId="6" fillId="0" borderId="2" xfId="1" applyFont="1" applyFill="1" applyBorder="1"/>
    <xf numFmtId="0" fontId="17" fillId="0" borderId="12" xfId="0" applyFont="1" applyBorder="1" applyAlignment="1"/>
    <xf numFmtId="43" fontId="6" fillId="0" borderId="5" xfId="1" applyFont="1" applyBorder="1"/>
    <xf numFmtId="0" fontId="17" fillId="0" borderId="0" xfId="0" applyFont="1" applyBorder="1"/>
    <xf numFmtId="0" fontId="17" fillId="0" borderId="10" xfId="0" applyFont="1" applyBorder="1" applyAlignment="1">
      <alignment horizontal="center"/>
    </xf>
    <xf numFmtId="43" fontId="6" fillId="0" borderId="0" xfId="1" applyFont="1"/>
    <xf numFmtId="0" fontId="21" fillId="0" borderId="0" xfId="0" applyFont="1" applyBorder="1"/>
    <xf numFmtId="43" fontId="6" fillId="0" borderId="14" xfId="1" applyFont="1" applyFill="1" applyBorder="1"/>
    <xf numFmtId="43" fontId="6" fillId="0" borderId="10" xfId="1" applyFont="1" applyFill="1" applyBorder="1"/>
    <xf numFmtId="0" fontId="6" fillId="0" borderId="0" xfId="0" quotePrefix="1" applyFont="1" applyBorder="1"/>
    <xf numFmtId="0" fontId="5" fillId="0" borderId="0" xfId="0" quotePrefix="1" applyFont="1" applyFill="1" applyBorder="1"/>
    <xf numFmtId="0" fontId="5" fillId="0" borderId="0" xfId="0" applyFont="1" applyFill="1" applyBorder="1"/>
    <xf numFmtId="43" fontId="6" fillId="0" borderId="0" xfId="0" applyNumberFormat="1" applyFont="1"/>
    <xf numFmtId="0" fontId="6" fillId="0" borderId="5" xfId="0" applyFont="1" applyBorder="1"/>
    <xf numFmtId="0" fontId="6" fillId="0" borderId="11" xfId="0" applyFont="1" applyBorder="1"/>
    <xf numFmtId="43" fontId="6" fillId="0" borderId="4" xfId="1" applyFont="1" applyBorder="1"/>
    <xf numFmtId="43" fontId="6" fillId="0" borderId="0" xfId="1" applyFont="1" applyBorder="1"/>
    <xf numFmtId="0" fontId="6" fillId="0" borderId="15" xfId="0" applyFont="1" applyBorder="1"/>
    <xf numFmtId="0" fontId="6" fillId="0" borderId="18" xfId="0" applyFont="1" applyBorder="1"/>
    <xf numFmtId="0" fontId="6" fillId="0" borderId="16" xfId="0" applyFont="1" applyBorder="1"/>
    <xf numFmtId="0" fontId="6" fillId="0" borderId="0" xfId="0" quotePrefix="1" applyFont="1" applyBorder="1" applyAlignment="1">
      <alignment horizontal="left"/>
    </xf>
    <xf numFmtId="0" fontId="6" fillId="0" borderId="0" xfId="0" quotePrefix="1" applyFont="1" applyFill="1" applyBorder="1"/>
    <xf numFmtId="0" fontId="6" fillId="0" borderId="0" xfId="0" applyFont="1" applyBorder="1" applyAlignment="1">
      <alignment horizontal="left"/>
    </xf>
    <xf numFmtId="0" fontId="6" fillId="0" borderId="4" xfId="0" applyFont="1" applyBorder="1"/>
    <xf numFmtId="0" fontId="6" fillId="0" borderId="0" xfId="0" applyFont="1" applyBorder="1" applyAlignment="1">
      <alignment horizontal="center"/>
    </xf>
    <xf numFmtId="43" fontId="5" fillId="0" borderId="0" xfId="1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6" fillId="0" borderId="0" xfId="1" applyFont="1" applyAlignment="1">
      <alignment horizontal="center"/>
    </xf>
    <xf numFmtId="43" fontId="6" fillId="0" borderId="0" xfId="1" applyFont="1" applyAlignment="1"/>
    <xf numFmtId="43" fontId="6" fillId="0" borderId="0" xfId="1" applyFont="1" applyAlignment="1">
      <alignment horizontal="right"/>
    </xf>
    <xf numFmtId="43" fontId="5" fillId="0" borderId="0" xfId="1" applyFont="1" applyBorder="1"/>
    <xf numFmtId="0" fontId="9" fillId="0" borderId="0" xfId="0" applyFont="1"/>
    <xf numFmtId="43" fontId="5" fillId="0" borderId="8" xfId="1" applyFont="1" applyBorder="1"/>
    <xf numFmtId="43" fontId="5" fillId="0" borderId="11" xfId="1" applyFont="1" applyBorder="1"/>
    <xf numFmtId="43" fontId="7" fillId="0" borderId="0" xfId="1" applyFont="1"/>
    <xf numFmtId="43" fontId="5" fillId="0" borderId="0" xfId="1" applyFont="1" applyAlignment="1">
      <alignment horizontal="center"/>
    </xf>
    <xf numFmtId="0" fontId="24" fillId="0" borderId="1" xfId="0" applyFont="1" applyBorder="1" applyAlignment="1">
      <alignment horizontal="center"/>
    </xf>
    <xf numFmtId="0" fontId="21" fillId="0" borderId="0" xfId="0" applyFont="1"/>
    <xf numFmtId="0" fontId="24" fillId="0" borderId="10" xfId="0" applyFont="1" applyBorder="1" applyAlignment="1">
      <alignment horizontal="left"/>
    </xf>
    <xf numFmtId="0" fontId="21" fillId="0" borderId="10" xfId="0" applyFont="1" applyBorder="1"/>
    <xf numFmtId="43" fontId="21" fillId="0" borderId="0" xfId="0" applyNumberFormat="1" applyFont="1"/>
    <xf numFmtId="0" fontId="21" fillId="0" borderId="10" xfId="0" quotePrefix="1" applyFont="1" applyBorder="1"/>
    <xf numFmtId="43" fontId="21" fillId="0" borderId="10" xfId="1" applyFont="1" applyBorder="1"/>
    <xf numFmtId="43" fontId="21" fillId="0" borderId="10" xfId="1" applyFont="1" applyFill="1" applyBorder="1"/>
    <xf numFmtId="43" fontId="21" fillId="0" borderId="0" xfId="1" applyFont="1"/>
    <xf numFmtId="0" fontId="21" fillId="0" borderId="12" xfId="0" applyFont="1" applyBorder="1"/>
    <xf numFmtId="43" fontId="21" fillId="0" borderId="17" xfId="1" applyFont="1" applyBorder="1"/>
    <xf numFmtId="43" fontId="21" fillId="0" borderId="12" xfId="1" applyFont="1" applyBorder="1"/>
    <xf numFmtId="43" fontId="21" fillId="0" borderId="19" xfId="1" applyFont="1" applyBorder="1"/>
    <xf numFmtId="43" fontId="21" fillId="0" borderId="20" xfId="1" applyFont="1" applyBorder="1"/>
    <xf numFmtId="43" fontId="21" fillId="0" borderId="21" xfId="1" applyFont="1" applyBorder="1"/>
    <xf numFmtId="0" fontId="21" fillId="0" borderId="22" xfId="0" applyFont="1" applyBorder="1"/>
    <xf numFmtId="43" fontId="21" fillId="0" borderId="23" xfId="1" applyFont="1" applyBorder="1"/>
    <xf numFmtId="43" fontId="21" fillId="0" borderId="22" xfId="1" applyFont="1" applyBorder="1"/>
    <xf numFmtId="43" fontId="21" fillId="0" borderId="24" xfId="1" applyFont="1" applyBorder="1"/>
    <xf numFmtId="0" fontId="21" fillId="0" borderId="24" xfId="0" applyFont="1" applyBorder="1"/>
    <xf numFmtId="43" fontId="21" fillId="0" borderId="13" xfId="1" applyFont="1" applyBorder="1"/>
    <xf numFmtId="43" fontId="21" fillId="0" borderId="24" xfId="0" applyNumberFormat="1" applyFont="1" applyBorder="1"/>
    <xf numFmtId="0" fontId="21" fillId="0" borderId="0" xfId="0" applyFont="1" applyFill="1" applyBorder="1"/>
    <xf numFmtId="43" fontId="21" fillId="0" borderId="0" xfId="1" applyFont="1" applyFill="1"/>
    <xf numFmtId="43" fontId="21" fillId="0" borderId="22" xfId="0" applyNumberFormat="1" applyFont="1" applyBorder="1"/>
    <xf numFmtId="43" fontId="21" fillId="0" borderId="0" xfId="1" applyFont="1" applyBorder="1"/>
    <xf numFmtId="43" fontId="21" fillId="0" borderId="4" xfId="1" applyFont="1" applyBorder="1"/>
    <xf numFmtId="0" fontId="21" fillId="0" borderId="25" xfId="0" applyFont="1" applyBorder="1"/>
    <xf numFmtId="0" fontId="21" fillId="0" borderId="11" xfId="0" applyFont="1" applyBorder="1"/>
    <xf numFmtId="0" fontId="21" fillId="0" borderId="26" xfId="0" applyFont="1" applyBorder="1"/>
    <xf numFmtId="43" fontId="21" fillId="0" borderId="11" xfId="1" applyFont="1" applyBorder="1"/>
    <xf numFmtId="43" fontId="21" fillId="0" borderId="26" xfId="1" applyFont="1" applyBorder="1"/>
    <xf numFmtId="43" fontId="21" fillId="0" borderId="27" xfId="0" applyNumberFormat="1" applyFont="1" applyBorder="1"/>
    <xf numFmtId="43" fontId="21" fillId="0" borderId="27" xfId="1" applyFont="1" applyBorder="1"/>
    <xf numFmtId="0" fontId="7" fillId="0" borderId="0" xfId="0" applyFont="1" applyBorder="1" applyAlignment="1">
      <alignment horizontal="center"/>
    </xf>
    <xf numFmtId="0" fontId="27" fillId="0" borderId="0" xfId="0" applyFont="1"/>
    <xf numFmtId="0" fontId="28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/>
    </xf>
    <xf numFmtId="43" fontId="6" fillId="0" borderId="0" xfId="1" applyFont="1" applyFill="1" applyBorder="1"/>
    <xf numFmtId="43" fontId="6" fillId="0" borderId="10" xfId="1" applyFont="1" applyFill="1" applyBorder="1" applyAlignment="1"/>
    <xf numFmtId="0" fontId="6" fillId="0" borderId="12" xfId="0" applyFont="1" applyBorder="1"/>
    <xf numFmtId="0" fontId="6" fillId="0" borderId="0" xfId="0" applyFont="1" applyFill="1"/>
    <xf numFmtId="0" fontId="6" fillId="0" borderId="0" xfId="0" applyFont="1" applyAlignment="1"/>
    <xf numFmtId="187" fontId="6" fillId="0" borderId="0" xfId="1" applyNumberFormat="1" applyFont="1"/>
    <xf numFmtId="0" fontId="5" fillId="0" borderId="0" xfId="0" applyFont="1" applyAlignment="1"/>
    <xf numFmtId="0" fontId="7" fillId="0" borderId="0" xfId="0" applyFont="1" applyBorder="1"/>
    <xf numFmtId="0" fontId="29" fillId="0" borderId="9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5" fillId="0" borderId="4" xfId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/>
    </xf>
    <xf numFmtId="43" fontId="5" fillId="0" borderId="6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43" fontId="5" fillId="0" borderId="0" xfId="1" applyFont="1" applyBorder="1" applyAlignment="1"/>
    <xf numFmtId="43" fontId="5" fillId="0" borderId="4" xfId="1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3" fontId="5" fillId="0" borderId="0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0" fontId="5" fillId="0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5" fillId="0" borderId="0" xfId="0" applyNumberFormat="1" applyFont="1"/>
    <xf numFmtId="0" fontId="31" fillId="0" borderId="9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0" fillId="0" borderId="0" xfId="0" applyFont="1"/>
    <xf numFmtId="0" fontId="30" fillId="0" borderId="9" xfId="0" applyFont="1" applyBorder="1" applyAlignment="1">
      <alignment horizontal="center"/>
    </xf>
    <xf numFmtId="0" fontId="30" fillId="0" borderId="0" xfId="0" applyFont="1" applyBorder="1"/>
    <xf numFmtId="43" fontId="30" fillId="0" borderId="10" xfId="1" applyFont="1" applyBorder="1"/>
    <xf numFmtId="43" fontId="30" fillId="0" borderId="10" xfId="1" applyFont="1" applyFill="1" applyBorder="1"/>
    <xf numFmtId="43" fontId="30" fillId="0" borderId="0" xfId="0" applyNumberFormat="1" applyFont="1"/>
    <xf numFmtId="43" fontId="30" fillId="0" borderId="0" xfId="1" applyFont="1" applyBorder="1"/>
    <xf numFmtId="0" fontId="30" fillId="0" borderId="5" xfId="0" applyFont="1" applyBorder="1"/>
    <xf numFmtId="0" fontId="30" fillId="0" borderId="11" xfId="0" applyFont="1" applyBorder="1"/>
    <xf numFmtId="43" fontId="30" fillId="0" borderId="17" xfId="1" applyFont="1" applyBorder="1"/>
    <xf numFmtId="43" fontId="30" fillId="0" borderId="0" xfId="1" applyFont="1"/>
    <xf numFmtId="187" fontId="30" fillId="0" borderId="0" xfId="1" applyNumberFormat="1" applyFont="1"/>
    <xf numFmtId="0" fontId="4" fillId="0" borderId="14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9" xfId="0" applyFont="1" applyBorder="1"/>
    <xf numFmtId="43" fontId="5" fillId="0" borderId="10" xfId="1" applyFont="1" applyBorder="1"/>
    <xf numFmtId="43" fontId="5" fillId="0" borderId="9" xfId="1" applyFont="1" applyBorder="1"/>
    <xf numFmtId="43" fontId="5" fillId="0" borderId="14" xfId="1" applyFont="1" applyBorder="1"/>
    <xf numFmtId="43" fontId="5" fillId="0" borderId="2" xfId="1" applyFont="1" applyBorder="1"/>
    <xf numFmtId="43" fontId="5" fillId="0" borderId="13" xfId="1" applyFont="1" applyBorder="1"/>
    <xf numFmtId="0" fontId="5" fillId="0" borderId="11" xfId="0" applyFont="1" applyBorder="1"/>
    <xf numFmtId="43" fontId="7" fillId="0" borderId="1" xfId="1" applyFont="1" applyBorder="1"/>
    <xf numFmtId="43" fontId="5" fillId="0" borderId="6" xfId="1" applyFont="1" applyBorder="1"/>
    <xf numFmtId="43" fontId="7" fillId="0" borderId="10" xfId="1" applyFont="1" applyBorder="1"/>
    <xf numFmtId="43" fontId="7" fillId="0" borderId="12" xfId="1" applyFont="1" applyBorder="1"/>
    <xf numFmtId="0" fontId="6" fillId="2" borderId="0" xfId="0" applyFont="1" applyFill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3" fontId="5" fillId="0" borderId="17" xfId="1" applyFont="1" applyBorder="1"/>
    <xf numFmtId="43" fontId="5" fillId="0" borderId="12" xfId="1" applyFont="1" applyBorder="1"/>
    <xf numFmtId="0" fontId="5" fillId="0" borderId="9" xfId="0" applyFont="1" applyFill="1" applyBorder="1"/>
    <xf numFmtId="0" fontId="9" fillId="0" borderId="0" xfId="0" applyFont="1" applyFill="1" applyBorder="1"/>
    <xf numFmtId="43" fontId="5" fillId="0" borderId="10" xfId="1" applyFont="1" applyFill="1" applyBorder="1"/>
    <xf numFmtId="0" fontId="7" fillId="0" borderId="0" xfId="0" applyFont="1" applyFill="1" applyBorder="1" applyAlignment="1">
      <alignment horizontal="center"/>
    </xf>
    <xf numFmtId="43" fontId="5" fillId="0" borderId="1" xfId="1" applyFont="1" applyFill="1" applyBorder="1"/>
    <xf numFmtId="43" fontId="5" fillId="0" borderId="14" xfId="1" applyFont="1" applyFill="1" applyBorder="1"/>
    <xf numFmtId="0" fontId="5" fillId="0" borderId="2" xfId="0" applyFont="1" applyFill="1" applyBorder="1"/>
    <xf numFmtId="0" fontId="7" fillId="0" borderId="3" xfId="0" applyFont="1" applyFill="1" applyBorder="1"/>
    <xf numFmtId="0" fontId="5" fillId="0" borderId="3" xfId="0" applyFont="1" applyFill="1" applyBorder="1"/>
    <xf numFmtId="0" fontId="5" fillId="0" borderId="5" xfId="0" applyFont="1" applyFill="1" applyBorder="1"/>
    <xf numFmtId="0" fontId="5" fillId="0" borderId="11" xfId="0" applyFont="1" applyFill="1" applyBorder="1"/>
    <xf numFmtId="43" fontId="5" fillId="0" borderId="12" xfId="1" applyFont="1" applyFill="1" applyBorder="1"/>
    <xf numFmtId="0" fontId="4" fillId="0" borderId="0" xfId="0" applyFont="1" applyFill="1" applyAlignment="1"/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/>
    <xf numFmtId="0" fontId="5" fillId="0" borderId="0" xfId="0" applyFont="1" applyAlignment="1">
      <alignment horizontal="right"/>
    </xf>
    <xf numFmtId="43" fontId="5" fillId="0" borderId="0" xfId="1" quotePrefix="1" applyFont="1" applyAlignment="1">
      <alignment horizontal="center"/>
    </xf>
    <xf numFmtId="43" fontId="5" fillId="0" borderId="0" xfId="0" applyNumberFormat="1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43" fontId="5" fillId="0" borderId="12" xfId="1" applyFont="1" applyBorder="1" applyAlignment="1">
      <alignment vertical="center"/>
    </xf>
    <xf numFmtId="0" fontId="5" fillId="0" borderId="1" xfId="0" applyFont="1" applyBorder="1" applyAlignment="1">
      <alignment wrapText="1"/>
    </xf>
    <xf numFmtId="43" fontId="5" fillId="0" borderId="1" xfId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6" fillId="0" borderId="10" xfId="0" quotePrefix="1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5" fillId="0" borderId="9" xfId="0" applyFont="1" applyBorder="1" applyAlignment="1">
      <alignment horizontal="center"/>
    </xf>
    <xf numFmtId="0" fontId="7" fillId="0" borderId="0" xfId="0" applyFont="1" applyBorder="1" applyAlignme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/>
    <xf numFmtId="0" fontId="30" fillId="0" borderId="1" xfId="0" applyFont="1" applyBorder="1" applyAlignment="1"/>
    <xf numFmtId="43" fontId="30" fillId="0" borderId="1" xfId="1" applyFont="1" applyBorder="1" applyAlignment="1"/>
    <xf numFmtId="43" fontId="5" fillId="0" borderId="1" xfId="1" applyFont="1" applyBorder="1" applyAlignment="1"/>
    <xf numFmtId="43" fontId="7" fillId="0" borderId="1" xfId="1" applyFont="1" applyBorder="1" applyAlignment="1"/>
    <xf numFmtId="0" fontId="5" fillId="0" borderId="12" xfId="0" applyFont="1" applyBorder="1"/>
    <xf numFmtId="43" fontId="30" fillId="0" borderId="1" xfId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43" fontId="5" fillId="0" borderId="12" xfId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/>
    <xf numFmtId="0" fontId="21" fillId="0" borderId="9" xfId="0" applyFont="1" applyBorder="1"/>
    <xf numFmtId="0" fontId="21" fillId="0" borderId="10" xfId="0" quotePrefix="1" applyFont="1" applyBorder="1" applyAlignment="1">
      <alignment horizontal="center"/>
    </xf>
    <xf numFmtId="43" fontId="21" fillId="0" borderId="10" xfId="0" applyNumberFormat="1" applyFont="1" applyBorder="1"/>
    <xf numFmtId="43" fontId="21" fillId="0" borderId="0" xfId="1" applyFont="1" applyFill="1" applyBorder="1"/>
    <xf numFmtId="43" fontId="21" fillId="0" borderId="10" xfId="0" applyNumberFormat="1" applyFont="1" applyFill="1" applyBorder="1"/>
    <xf numFmtId="0" fontId="21" fillId="0" borderId="10" xfId="0" applyFont="1" applyFill="1" applyBorder="1"/>
    <xf numFmtId="0" fontId="21" fillId="0" borderId="13" xfId="0" applyFont="1" applyFill="1" applyBorder="1"/>
    <xf numFmtId="43" fontId="21" fillId="0" borderId="13" xfId="1" applyFont="1" applyFill="1" applyBorder="1"/>
    <xf numFmtId="0" fontId="21" fillId="0" borderId="0" xfId="0" applyFont="1" applyFill="1"/>
    <xf numFmtId="0" fontId="21" fillId="0" borderId="5" xfId="0" applyFont="1" applyBorder="1"/>
    <xf numFmtId="0" fontId="21" fillId="0" borderId="12" xfId="0" quotePrefix="1" applyFont="1" applyBorder="1" applyAlignment="1">
      <alignment horizontal="center"/>
    </xf>
    <xf numFmtId="43" fontId="21" fillId="0" borderId="12" xfId="1" applyFont="1" applyFill="1" applyBorder="1"/>
    <xf numFmtId="0" fontId="21" fillId="0" borderId="6" xfId="0" applyFont="1" applyFill="1" applyBorder="1"/>
    <xf numFmtId="0" fontId="21" fillId="0" borderId="12" xfId="0" applyFont="1" applyFill="1" applyBorder="1"/>
    <xf numFmtId="43" fontId="21" fillId="0" borderId="12" xfId="0" applyNumberFormat="1" applyFont="1" applyBorder="1"/>
    <xf numFmtId="43" fontId="21" fillId="0" borderId="9" xfId="1" applyFont="1" applyFill="1" applyBorder="1"/>
    <xf numFmtId="0" fontId="21" fillId="0" borderId="9" xfId="0" quotePrefix="1" applyFont="1" applyBorder="1" applyAlignment="1">
      <alignment horizontal="center"/>
    </xf>
    <xf numFmtId="0" fontId="21" fillId="0" borderId="9" xfId="0" applyFont="1" applyFill="1" applyBorder="1"/>
    <xf numFmtId="43" fontId="21" fillId="0" borderId="9" xfId="1" applyFont="1" applyBorder="1"/>
    <xf numFmtId="43" fontId="21" fillId="0" borderId="1" xfId="1" applyFont="1" applyBorder="1"/>
    <xf numFmtId="43" fontId="21" fillId="0" borderId="1" xfId="0" applyNumberFormat="1" applyFont="1" applyBorder="1"/>
    <xf numFmtId="43" fontId="21" fillId="0" borderId="0" xfId="0" applyNumberFormat="1" applyFont="1" applyBorder="1"/>
    <xf numFmtId="190" fontId="5" fillId="0" borderId="0" xfId="0" applyNumberFormat="1" applyFont="1"/>
    <xf numFmtId="0" fontId="21" fillId="0" borderId="0" xfId="0" applyFont="1" applyAlignment="1"/>
    <xf numFmtId="187" fontId="21" fillId="0" borderId="0" xfId="1" applyNumberFormat="1" applyFont="1"/>
    <xf numFmtId="187" fontId="5" fillId="0" borderId="0" xfId="1" applyNumberFormat="1" applyFont="1"/>
    <xf numFmtId="187" fontId="30" fillId="0" borderId="1" xfId="1" applyNumberFormat="1" applyFont="1" applyBorder="1" applyAlignment="1"/>
    <xf numFmtId="187" fontId="5" fillId="0" borderId="1" xfId="1" applyNumberFormat="1" applyFont="1" applyBorder="1" applyAlignment="1"/>
    <xf numFmtId="187" fontId="7" fillId="0" borderId="1" xfId="1" applyNumberFormat="1" applyFont="1" applyBorder="1" applyAlignment="1"/>
    <xf numFmtId="43" fontId="30" fillId="0" borderId="1" xfId="0" applyNumberFormat="1" applyFont="1" applyBorder="1" applyAlignment="1"/>
    <xf numFmtId="0" fontId="7" fillId="0" borderId="1" xfId="0" applyFont="1" applyBorder="1"/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0" fillId="0" borderId="0" xfId="0" applyFont="1" applyBorder="1" applyAlignment="1">
      <alignment horizontal="center"/>
    </xf>
    <xf numFmtId="43" fontId="30" fillId="0" borderId="0" xfId="1" applyFont="1" applyFill="1" applyBorder="1"/>
    <xf numFmtId="0" fontId="4" fillId="0" borderId="0" xfId="0" applyFont="1" applyBorder="1" applyAlignment="1">
      <alignment horizontal="left"/>
    </xf>
    <xf numFmtId="43" fontId="6" fillId="0" borderId="12" xfId="1" applyFont="1" applyFill="1" applyBorder="1"/>
    <xf numFmtId="43" fontId="6" fillId="0" borderId="5" xfId="1" applyFont="1" applyFill="1" applyBorder="1"/>
    <xf numFmtId="43" fontId="30" fillId="0" borderId="8" xfId="1" applyFont="1" applyBorder="1"/>
    <xf numFmtId="0" fontId="30" fillId="0" borderId="1" xfId="0" applyFont="1" applyBorder="1" applyAlignment="1">
      <alignment horizontal="center"/>
    </xf>
    <xf numFmtId="0" fontId="30" fillId="0" borderId="1" xfId="0" applyFont="1" applyBorder="1"/>
    <xf numFmtId="43" fontId="30" fillId="0" borderId="1" xfId="1" applyFont="1" applyBorder="1"/>
    <xf numFmtId="43" fontId="30" fillId="0" borderId="1" xfId="0" applyNumberFormat="1" applyFont="1" applyBorder="1"/>
    <xf numFmtId="43" fontId="30" fillId="0" borderId="8" xfId="0" applyNumberFormat="1" applyFont="1" applyBorder="1"/>
    <xf numFmtId="0" fontId="30" fillId="0" borderId="17" xfId="0" applyFont="1" applyBorder="1"/>
    <xf numFmtId="0" fontId="5" fillId="0" borderId="0" xfId="0" applyFont="1" applyAlignment="1">
      <alignment vertical="center"/>
    </xf>
    <xf numFmtId="43" fontId="6" fillId="0" borderId="0" xfId="1" applyFont="1" applyBorder="1" applyAlignment="1">
      <alignment horizontal="center"/>
    </xf>
    <xf numFmtId="0" fontId="7" fillId="0" borderId="0" xfId="0" applyFont="1" applyAlignment="1"/>
    <xf numFmtId="43" fontId="5" fillId="0" borderId="1" xfId="0" applyNumberFormat="1" applyFont="1" applyBorder="1" applyAlignment="1">
      <alignment horizontal="center"/>
    </xf>
    <xf numFmtId="0" fontId="5" fillId="0" borderId="4" xfId="0" quotePrefix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43" fontId="6" fillId="0" borderId="1" xfId="0" applyNumberFormat="1" applyFont="1" applyBorder="1"/>
    <xf numFmtId="43" fontId="5" fillId="0" borderId="4" xfId="1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quotePrefix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6" fillId="0" borderId="12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/>
    <xf numFmtId="0" fontId="6" fillId="0" borderId="4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5" fillId="0" borderId="1" xfId="0" applyNumberFormat="1" applyFont="1" applyBorder="1"/>
    <xf numFmtId="0" fontId="5" fillId="0" borderId="4" xfId="0" applyFont="1" applyBorder="1" applyAlignment="1">
      <alignment horizontal="center" vertical="center" wrapText="1"/>
    </xf>
    <xf numFmtId="187" fontId="21" fillId="0" borderId="9" xfId="1" applyNumberFormat="1" applyFont="1" applyFill="1" applyBorder="1"/>
    <xf numFmtId="43" fontId="21" fillId="0" borderId="13" xfId="0" applyNumberFormat="1" applyFont="1" applyFill="1" applyBorder="1"/>
    <xf numFmtId="0" fontId="7" fillId="0" borderId="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43" fontId="5" fillId="0" borderId="4" xfId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30" fillId="0" borderId="4" xfId="0" applyFont="1" applyBorder="1" applyAlignment="1">
      <alignment horizontal="left"/>
    </xf>
    <xf numFmtId="43" fontId="30" fillId="0" borderId="2" xfId="1" applyFont="1" applyBorder="1" applyAlignment="1">
      <alignment horizontal="center"/>
    </xf>
    <xf numFmtId="43" fontId="30" fillId="0" borderId="4" xfId="1" applyFont="1" applyBorder="1" applyAlignment="1">
      <alignment horizontal="center"/>
    </xf>
    <xf numFmtId="43" fontId="30" fillId="0" borderId="9" xfId="1" applyFont="1" applyBorder="1" applyAlignment="1">
      <alignment horizontal="center"/>
    </xf>
    <xf numFmtId="43" fontId="30" fillId="0" borderId="13" xfId="1" applyFont="1" applyBorder="1" applyAlignment="1">
      <alignment horizontal="center"/>
    </xf>
    <xf numFmtId="43" fontId="30" fillId="0" borderId="5" xfId="1" applyFont="1" applyFill="1" applyBorder="1" applyAlignment="1">
      <alignment horizontal="center"/>
    </xf>
    <xf numFmtId="43" fontId="30" fillId="0" borderId="6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3" fontId="30" fillId="0" borderId="2" xfId="1" applyFont="1" applyFill="1" applyBorder="1" applyAlignment="1">
      <alignment horizontal="center"/>
    </xf>
    <xf numFmtId="43" fontId="30" fillId="0" borderId="4" xfId="1" applyFont="1" applyFill="1" applyBorder="1" applyAlignment="1">
      <alignment horizontal="center"/>
    </xf>
    <xf numFmtId="43" fontId="5" fillId="0" borderId="30" xfId="0" applyNumberFormat="1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3" fontId="7" fillId="0" borderId="30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3" fontId="5" fillId="0" borderId="2" xfId="1" applyFont="1" applyBorder="1" applyAlignment="1">
      <alignment horizontal="center"/>
    </xf>
    <xf numFmtId="43" fontId="5" fillId="0" borderId="4" xfId="1" applyFont="1" applyBorder="1" applyAlignment="1">
      <alignment horizontal="center"/>
    </xf>
    <xf numFmtId="43" fontId="5" fillId="0" borderId="28" xfId="1" applyFont="1" applyBorder="1" applyAlignment="1">
      <alignment horizontal="center"/>
    </xf>
    <xf numFmtId="43" fontId="5" fillId="0" borderId="29" xfId="1" applyFont="1" applyBorder="1" applyAlignment="1">
      <alignment horizontal="center"/>
    </xf>
    <xf numFmtId="0" fontId="5" fillId="0" borderId="12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3" fontId="5" fillId="0" borderId="2" xfId="1" applyFont="1" applyBorder="1" applyAlignment="1">
      <alignment horizontal="left" vertical="center" wrapText="1"/>
    </xf>
    <xf numFmtId="43" fontId="5" fillId="0" borderId="4" xfId="1" applyFont="1" applyBorder="1" applyAlignment="1">
      <alignment horizontal="left" vertical="center" wrapText="1"/>
    </xf>
    <xf numFmtId="43" fontId="5" fillId="0" borderId="11" xfId="1" applyFont="1" applyBorder="1" applyAlignment="1">
      <alignment horizontal="left" vertical="center" wrapText="1"/>
    </xf>
    <xf numFmtId="43" fontId="5" fillId="0" borderId="13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5" fillId="0" borderId="6" xfId="1" applyFont="1" applyBorder="1" applyAlignment="1">
      <alignment vertical="center"/>
    </xf>
    <xf numFmtId="43" fontId="5" fillId="0" borderId="2" xfId="1" applyFont="1" applyBorder="1" applyAlignment="1"/>
    <xf numFmtId="43" fontId="5" fillId="0" borderId="4" xfId="1" applyFont="1" applyBorder="1" applyAlignment="1"/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43" fontId="5" fillId="0" borderId="5" xfId="1" applyFont="1" applyBorder="1" applyAlignment="1">
      <alignment horizontal="left" vertical="center" wrapText="1"/>
    </xf>
    <xf numFmtId="43" fontId="5" fillId="0" borderId="6" xfId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3" fontId="5" fillId="0" borderId="5" xfId="1" applyFont="1" applyBorder="1" applyAlignment="1">
      <alignment horizontal="center"/>
    </xf>
    <xf numFmtId="43" fontId="5" fillId="0" borderId="6" xfId="1" applyFont="1" applyBorder="1" applyAlignment="1">
      <alignment horizontal="center"/>
    </xf>
    <xf numFmtId="43" fontId="5" fillId="0" borderId="8" xfId="1" applyFont="1" applyBorder="1" applyAlignment="1">
      <alignment horizontal="center"/>
    </xf>
    <xf numFmtId="43" fontId="5" fillId="0" borderId="0" xfId="1" applyFont="1" applyAlignment="1">
      <alignment horizontal="center"/>
    </xf>
    <xf numFmtId="43" fontId="5" fillId="0" borderId="0" xfId="1" applyFont="1" applyBorder="1" applyAlignment="1">
      <alignment horizontal="center"/>
    </xf>
    <xf numFmtId="0" fontId="30" fillId="0" borderId="0" xfId="0" applyFont="1" applyBorder="1" applyAlignment="1">
      <alignment horizontal="left"/>
    </xf>
    <xf numFmtId="43" fontId="30" fillId="0" borderId="0" xfId="1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43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3" fontId="30" fillId="0" borderId="1" xfId="1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30" fillId="0" borderId="1" xfId="1" applyFont="1" applyFill="1" applyBorder="1" applyAlignment="1">
      <alignment horizontal="center"/>
    </xf>
    <xf numFmtId="0" fontId="5" fillId="0" borderId="4" xfId="0" applyFont="1" applyBorder="1" applyAlignment="1">
      <alignment horizontal="left"/>
    </xf>
    <xf numFmtId="43" fontId="7" fillId="0" borderId="1" xfId="0" applyNumberFormat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43" fontId="5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3" fontId="6" fillId="0" borderId="1" xfId="1" applyFont="1" applyBorder="1" applyAlignment="1">
      <alignment horizontal="center"/>
    </xf>
    <xf numFmtId="43" fontId="5" fillId="0" borderId="0" xfId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8" xfId="1" applyFont="1" applyBorder="1" applyAlignment="1">
      <alignment horizontal="center" vertical="center"/>
    </xf>
    <xf numFmtId="43" fontId="5" fillId="0" borderId="0" xfId="1" applyFont="1" applyBorder="1" applyAlignment="1"/>
    <xf numFmtId="0" fontId="7" fillId="0" borderId="0" xfId="0" applyFont="1" applyBorder="1" applyAlignment="1">
      <alignment horizontal="left"/>
    </xf>
    <xf numFmtId="43" fontId="5" fillId="0" borderId="0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1" xfId="0" applyFont="1" applyBorder="1" applyAlignment="1">
      <alignment horizontal="left"/>
    </xf>
    <xf numFmtId="43" fontId="5" fillId="0" borderId="14" xfId="1" applyFont="1" applyBorder="1" applyAlignment="1">
      <alignment horizontal="center" vertical="center"/>
    </xf>
    <xf numFmtId="43" fontId="5" fillId="0" borderId="12" xfId="1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0" fillId="0" borderId="0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43" fontId="30" fillId="0" borderId="14" xfId="0" applyNumberFormat="1" applyFont="1" applyBorder="1" applyAlignment="1">
      <alignment horizontal="center" vertical="center" wrapText="1"/>
    </xf>
    <xf numFmtId="43" fontId="30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3" fontId="6" fillId="0" borderId="0" xfId="1" applyFont="1" applyAlignment="1">
      <alignment horizontal="center"/>
    </xf>
    <xf numFmtId="43" fontId="6" fillId="0" borderId="0" xfId="1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quotePrefix="1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3" fontId="6" fillId="0" borderId="14" xfId="1" applyFont="1" applyBorder="1" applyAlignment="1">
      <alignment horizontal="center" vertical="center"/>
    </xf>
    <xf numFmtId="43" fontId="6" fillId="0" borderId="12" xfId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3" fontId="6" fillId="0" borderId="14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43" fontId="5" fillId="0" borderId="2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3" fontId="6" fillId="0" borderId="14" xfId="1" quotePrefix="1" applyFont="1" applyBorder="1" applyAlignment="1">
      <alignment horizontal="center" vertical="center" wrapText="1"/>
    </xf>
    <xf numFmtId="43" fontId="6" fillId="0" borderId="12" xfId="1" quotePrefix="1" applyFont="1" applyBorder="1" applyAlignment="1">
      <alignment horizontal="center" vertical="center" wrapText="1"/>
    </xf>
    <xf numFmtId="43" fontId="6" fillId="0" borderId="15" xfId="1" applyFont="1" applyBorder="1" applyAlignment="1">
      <alignment horizontal="center" vertical="center"/>
    </xf>
    <xf numFmtId="43" fontId="6" fillId="0" borderId="16" xfId="1" applyFont="1" applyBorder="1" applyAlignment="1">
      <alignment horizontal="center" vertical="center"/>
    </xf>
    <xf numFmtId="43" fontId="6" fillId="0" borderId="5" xfId="1" applyFont="1" applyBorder="1" applyAlignment="1">
      <alignment horizontal="center" vertical="center"/>
    </xf>
    <xf numFmtId="43" fontId="6" fillId="0" borderId="6" xfId="1" applyFont="1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3" fontId="6" fillId="0" borderId="1" xfId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363" name="Text Box 3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364" name="Text Box 4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65" name="Text Box 5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366" name="Text Box 6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369" name="Text Box 9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370" name="Text Box 10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71" name="Text Box 11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372" name="Text Box 12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75" name="Text Box 15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376" name="Text Box 16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5377" name="Text Box 17"/>
        <xdr:cNvSpPr txBox="1">
          <a:spLocks noChangeArrowheads="1"/>
        </xdr:cNvSpPr>
      </xdr:nvSpPr>
      <xdr:spPr bwMode="auto">
        <a:xfrm>
          <a:off x="2047875" y="93726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5378" name="Text Box 18"/>
        <xdr:cNvSpPr txBox="1">
          <a:spLocks noChangeArrowheads="1"/>
        </xdr:cNvSpPr>
      </xdr:nvSpPr>
      <xdr:spPr bwMode="auto">
        <a:xfrm>
          <a:off x="3838575" y="93726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5379" name="Text Box 19"/>
        <xdr:cNvSpPr txBox="1">
          <a:spLocks noChangeArrowheads="1"/>
        </xdr:cNvSpPr>
      </xdr:nvSpPr>
      <xdr:spPr bwMode="auto">
        <a:xfrm>
          <a:off x="2047875" y="82677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5380" name="Text Box 20"/>
        <xdr:cNvSpPr txBox="1">
          <a:spLocks noChangeArrowheads="1"/>
        </xdr:cNvSpPr>
      </xdr:nvSpPr>
      <xdr:spPr bwMode="auto">
        <a:xfrm>
          <a:off x="3838575" y="82677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381" name="Text Box 21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382" name="Text Box 22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83" name="Text Box 23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384" name="Text Box 24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385" name="Text Box 25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386" name="Text Box 26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87" name="Text Box 27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388" name="Text Box 28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91" name="Text Box 31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392" name="Text Box 32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5393" name="Text Box 33"/>
        <xdr:cNvSpPr txBox="1">
          <a:spLocks noChangeArrowheads="1"/>
        </xdr:cNvSpPr>
      </xdr:nvSpPr>
      <xdr:spPr bwMode="auto">
        <a:xfrm>
          <a:off x="2047875" y="93726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5394" name="Text Box 34"/>
        <xdr:cNvSpPr txBox="1">
          <a:spLocks noChangeArrowheads="1"/>
        </xdr:cNvSpPr>
      </xdr:nvSpPr>
      <xdr:spPr bwMode="auto">
        <a:xfrm>
          <a:off x="3838575" y="93726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5395" name="Text Box 35"/>
        <xdr:cNvSpPr txBox="1">
          <a:spLocks noChangeArrowheads="1"/>
        </xdr:cNvSpPr>
      </xdr:nvSpPr>
      <xdr:spPr bwMode="auto">
        <a:xfrm>
          <a:off x="2047875" y="82677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5396" name="Text Box 36"/>
        <xdr:cNvSpPr txBox="1">
          <a:spLocks noChangeArrowheads="1"/>
        </xdr:cNvSpPr>
      </xdr:nvSpPr>
      <xdr:spPr bwMode="auto">
        <a:xfrm>
          <a:off x="3838575" y="82677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397" name="Text Box 37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398" name="Text Box 38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399" name="Text Box 39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400" name="Text Box 40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401" name="Text Box 41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402" name="Text Box 42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403" name="Text Box 43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404" name="Text Box 44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5405" name="Text Box 45"/>
        <xdr:cNvSpPr txBox="1">
          <a:spLocks noChangeArrowheads="1"/>
        </xdr:cNvSpPr>
      </xdr:nvSpPr>
      <xdr:spPr bwMode="auto">
        <a:xfrm>
          <a:off x="2047875" y="82677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5406" name="Text Box 46"/>
        <xdr:cNvSpPr txBox="1">
          <a:spLocks noChangeArrowheads="1"/>
        </xdr:cNvSpPr>
      </xdr:nvSpPr>
      <xdr:spPr bwMode="auto">
        <a:xfrm>
          <a:off x="3838575" y="82677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409" name="Text Box 49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410" name="Text Box 50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411" name="Text Box 51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412" name="Text Box 52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414" name="Text Box 54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415" name="Text Box 55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416" name="Text Box 56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417" name="Text Box 57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34</xdr:row>
      <xdr:rowOff>0</xdr:rowOff>
    </xdr:from>
    <xdr:to>
      <xdr:col>3</xdr:col>
      <xdr:colOff>114300</xdr:colOff>
      <xdr:row>34</xdr:row>
      <xdr:rowOff>0</xdr:rowOff>
    </xdr:to>
    <xdr:sp macro="" textlink="">
      <xdr:nvSpPr>
        <xdr:cNvPr id="15418" name="Text Box 58"/>
        <xdr:cNvSpPr txBox="1">
          <a:spLocks noChangeArrowheads="1"/>
        </xdr:cNvSpPr>
      </xdr:nvSpPr>
      <xdr:spPr bwMode="auto">
        <a:xfrm>
          <a:off x="2047875" y="79819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34</xdr:row>
      <xdr:rowOff>0</xdr:rowOff>
    </xdr:from>
    <xdr:to>
      <xdr:col>4</xdr:col>
      <xdr:colOff>1104900</xdr:colOff>
      <xdr:row>34</xdr:row>
      <xdr:rowOff>0</xdr:rowOff>
    </xdr:to>
    <xdr:sp macro="" textlink="">
      <xdr:nvSpPr>
        <xdr:cNvPr id="15419" name="Text Box 59"/>
        <xdr:cNvSpPr txBox="1">
          <a:spLocks noChangeArrowheads="1"/>
        </xdr:cNvSpPr>
      </xdr:nvSpPr>
      <xdr:spPr bwMode="auto">
        <a:xfrm>
          <a:off x="3838575" y="79819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5422" name="Text Box 62"/>
        <xdr:cNvSpPr txBox="1">
          <a:spLocks noChangeArrowheads="1"/>
        </xdr:cNvSpPr>
      </xdr:nvSpPr>
      <xdr:spPr bwMode="auto">
        <a:xfrm>
          <a:off x="2047875" y="854392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5423" name="Text Box 63"/>
        <xdr:cNvSpPr txBox="1">
          <a:spLocks noChangeArrowheads="1"/>
        </xdr:cNvSpPr>
      </xdr:nvSpPr>
      <xdr:spPr bwMode="auto">
        <a:xfrm>
          <a:off x="3838575" y="854392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424" name="Text Box 64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425" name="Text Box 65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5426" name="Text Box 66"/>
        <xdr:cNvSpPr txBox="1">
          <a:spLocks noChangeArrowheads="1"/>
        </xdr:cNvSpPr>
      </xdr:nvSpPr>
      <xdr:spPr bwMode="auto">
        <a:xfrm>
          <a:off x="2047875" y="854392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5427" name="Text Box 67"/>
        <xdr:cNvSpPr txBox="1">
          <a:spLocks noChangeArrowheads="1"/>
        </xdr:cNvSpPr>
      </xdr:nvSpPr>
      <xdr:spPr bwMode="auto">
        <a:xfrm>
          <a:off x="3838575" y="854392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428" name="Text Box 68"/>
        <xdr:cNvSpPr txBox="1">
          <a:spLocks noChangeArrowheads="1"/>
        </xdr:cNvSpPr>
      </xdr:nvSpPr>
      <xdr:spPr bwMode="auto">
        <a:xfrm>
          <a:off x="2047875" y="88201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429" name="Text Box 69"/>
        <xdr:cNvSpPr txBox="1">
          <a:spLocks noChangeArrowheads="1"/>
        </xdr:cNvSpPr>
      </xdr:nvSpPr>
      <xdr:spPr bwMode="auto">
        <a:xfrm>
          <a:off x="3838575" y="882015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5430" name="Text Box 70"/>
        <xdr:cNvSpPr txBox="1">
          <a:spLocks noChangeArrowheads="1"/>
        </xdr:cNvSpPr>
      </xdr:nvSpPr>
      <xdr:spPr bwMode="auto">
        <a:xfrm>
          <a:off x="2047875" y="854392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5431" name="Text Box 71"/>
        <xdr:cNvSpPr txBox="1">
          <a:spLocks noChangeArrowheads="1"/>
        </xdr:cNvSpPr>
      </xdr:nvSpPr>
      <xdr:spPr bwMode="auto">
        <a:xfrm>
          <a:off x="3838575" y="854392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435" name="Text Box 75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5436" name="Text Box 76"/>
        <xdr:cNvSpPr txBox="1">
          <a:spLocks noChangeArrowheads="1"/>
        </xdr:cNvSpPr>
      </xdr:nvSpPr>
      <xdr:spPr bwMode="auto">
        <a:xfrm>
          <a:off x="2047875" y="93726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5437" name="Text Box 77"/>
        <xdr:cNvSpPr txBox="1">
          <a:spLocks noChangeArrowheads="1"/>
        </xdr:cNvSpPr>
      </xdr:nvSpPr>
      <xdr:spPr bwMode="auto">
        <a:xfrm>
          <a:off x="3838575" y="93726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438" name="Text Box 78"/>
        <xdr:cNvSpPr txBox="1">
          <a:spLocks noChangeArrowheads="1"/>
        </xdr:cNvSpPr>
      </xdr:nvSpPr>
      <xdr:spPr bwMode="auto">
        <a:xfrm>
          <a:off x="2047875" y="90963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439" name="Text Box 79"/>
        <xdr:cNvSpPr txBox="1">
          <a:spLocks noChangeArrowheads="1"/>
        </xdr:cNvSpPr>
      </xdr:nvSpPr>
      <xdr:spPr bwMode="auto">
        <a:xfrm>
          <a:off x="3838575" y="9096375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5440" name="Text Box 80"/>
        <xdr:cNvSpPr txBox="1">
          <a:spLocks noChangeArrowheads="1"/>
        </xdr:cNvSpPr>
      </xdr:nvSpPr>
      <xdr:spPr bwMode="auto">
        <a:xfrm>
          <a:off x="2047875" y="937260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5441" name="Text Box 81"/>
        <xdr:cNvSpPr txBox="1">
          <a:spLocks noChangeArrowheads="1"/>
        </xdr:cNvSpPr>
      </xdr:nvSpPr>
      <xdr:spPr bwMode="auto">
        <a:xfrm>
          <a:off x="3838575" y="9372600"/>
          <a:ext cx="221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0</xdr:col>
      <xdr:colOff>95250</xdr:colOff>
      <xdr:row>37</xdr:row>
      <xdr:rowOff>180974</xdr:rowOff>
    </xdr:from>
    <xdr:to>
      <xdr:col>1</xdr:col>
      <xdr:colOff>2257424</xdr:colOff>
      <xdr:row>43</xdr:row>
      <xdr:rowOff>19050</xdr:rowOff>
    </xdr:to>
    <xdr:sp macro="" textlink="">
      <xdr:nvSpPr>
        <xdr:cNvPr id="70" name="Text Box 23"/>
        <xdr:cNvSpPr txBox="1">
          <a:spLocks noChangeArrowheads="1"/>
        </xdr:cNvSpPr>
      </xdr:nvSpPr>
      <xdr:spPr bwMode="auto">
        <a:xfrm>
          <a:off x="95250" y="9753599"/>
          <a:ext cx="2457449" cy="1457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2</xdr:col>
      <xdr:colOff>228601</xdr:colOff>
      <xdr:row>36</xdr:row>
      <xdr:rowOff>180975</xdr:rowOff>
    </xdr:from>
    <xdr:to>
      <xdr:col>4</xdr:col>
      <xdr:colOff>895351</xdr:colOff>
      <xdr:row>42</xdr:row>
      <xdr:rowOff>161925</xdr:rowOff>
    </xdr:to>
    <xdr:sp macro="" textlink="">
      <xdr:nvSpPr>
        <xdr:cNvPr id="71" name="Text Box 68"/>
        <xdr:cNvSpPr txBox="1">
          <a:spLocks noChangeArrowheads="1"/>
        </xdr:cNvSpPr>
      </xdr:nvSpPr>
      <xdr:spPr bwMode="auto">
        <a:xfrm>
          <a:off x="3248026" y="9715500"/>
          <a:ext cx="26003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</xdr:colOff>
      <xdr:row>34</xdr:row>
      <xdr:rowOff>228600</xdr:rowOff>
    </xdr:from>
    <xdr:to>
      <xdr:col>1</xdr:col>
      <xdr:colOff>2019301</xdr:colOff>
      <xdr:row>39</xdr:row>
      <xdr:rowOff>161924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95276" y="9086850"/>
          <a:ext cx="2019300" cy="1314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  <a:endParaRPr lang="en-US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2</xdr:col>
      <xdr:colOff>781051</xdr:colOff>
      <xdr:row>34</xdr:row>
      <xdr:rowOff>171450</xdr:rowOff>
    </xdr:from>
    <xdr:to>
      <xdr:col>4</xdr:col>
      <xdr:colOff>1076325</xdr:colOff>
      <xdr:row>39</xdr:row>
      <xdr:rowOff>0</xdr:rowOff>
    </xdr:to>
    <xdr:sp macro="" textlink="">
      <xdr:nvSpPr>
        <xdr:cNvPr id="73" name="Text Box 23"/>
        <xdr:cNvSpPr txBox="1">
          <a:spLocks noChangeArrowheads="1"/>
        </xdr:cNvSpPr>
      </xdr:nvSpPr>
      <xdr:spPr bwMode="auto">
        <a:xfrm>
          <a:off x="3800476" y="8905875"/>
          <a:ext cx="2228849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193" name="Text Box 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194" name="Text Box 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2047875" y="92106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4086225" y="92106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2047875" y="92106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4086225" y="92106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25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2047875" y="59340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25</xdr:row>
      <xdr:rowOff>0</xdr:rowOff>
    </xdr:from>
    <xdr:to>
      <xdr:col>4</xdr:col>
      <xdr:colOff>1104900</xdr:colOff>
      <xdr:row>25</xdr:row>
      <xdr:rowOff>0</xdr:rowOff>
    </xdr:to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4086225" y="59340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0</xdr:colOff>
      <xdr:row>28</xdr:row>
      <xdr:rowOff>152399</xdr:rowOff>
    </xdr:from>
    <xdr:to>
      <xdr:col>1</xdr:col>
      <xdr:colOff>2343150</xdr:colOff>
      <xdr:row>35</xdr:row>
      <xdr:rowOff>200025</xdr:rowOff>
    </xdr:to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295275" y="8467724"/>
          <a:ext cx="2343150" cy="2133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1752600</xdr:colOff>
      <xdr:row>22</xdr:row>
      <xdr:rowOff>0</xdr:rowOff>
    </xdr:from>
    <xdr:to>
      <xdr:col>3</xdr:col>
      <xdr:colOff>114300</xdr:colOff>
      <xdr:row>22</xdr:row>
      <xdr:rowOff>0</xdr:rowOff>
    </xdr:to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2047875" y="48291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22</xdr:row>
      <xdr:rowOff>0</xdr:rowOff>
    </xdr:from>
    <xdr:to>
      <xdr:col>4</xdr:col>
      <xdr:colOff>1104900</xdr:colOff>
      <xdr:row>22</xdr:row>
      <xdr:rowOff>0</xdr:rowOff>
    </xdr:to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4086225" y="48291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22</xdr:row>
      <xdr:rowOff>0</xdr:rowOff>
    </xdr:from>
    <xdr:to>
      <xdr:col>3</xdr:col>
      <xdr:colOff>114300</xdr:colOff>
      <xdr:row>22</xdr:row>
      <xdr:rowOff>0</xdr:rowOff>
    </xdr:to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2047875" y="48291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22</xdr:row>
      <xdr:rowOff>0</xdr:rowOff>
    </xdr:from>
    <xdr:to>
      <xdr:col>4</xdr:col>
      <xdr:colOff>1104900</xdr:colOff>
      <xdr:row>22</xdr:row>
      <xdr:rowOff>0</xdr:rowOff>
    </xdr:to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4086225" y="48291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40</xdr:row>
      <xdr:rowOff>0</xdr:rowOff>
    </xdr:from>
    <xdr:to>
      <xdr:col>3</xdr:col>
      <xdr:colOff>114300</xdr:colOff>
      <xdr:row>40</xdr:row>
      <xdr:rowOff>0</xdr:rowOff>
    </xdr:to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2047875" y="104298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40</xdr:row>
      <xdr:rowOff>0</xdr:rowOff>
    </xdr:from>
    <xdr:to>
      <xdr:col>4</xdr:col>
      <xdr:colOff>1104900</xdr:colOff>
      <xdr:row>40</xdr:row>
      <xdr:rowOff>0</xdr:rowOff>
    </xdr:to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4086225" y="104298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2047875" y="98202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4086225" y="98202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33" name="Text Box 4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36" name="Text Box 4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2047875" y="98202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4086225" y="98202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40</xdr:row>
      <xdr:rowOff>0</xdr:rowOff>
    </xdr:from>
    <xdr:to>
      <xdr:col>3</xdr:col>
      <xdr:colOff>114300</xdr:colOff>
      <xdr:row>40</xdr:row>
      <xdr:rowOff>0</xdr:rowOff>
    </xdr:to>
    <xdr:sp macro="" textlink="">
      <xdr:nvSpPr>
        <xdr:cNvPr id="8239" name="Text Box 47"/>
        <xdr:cNvSpPr txBox="1">
          <a:spLocks noChangeArrowheads="1"/>
        </xdr:cNvSpPr>
      </xdr:nvSpPr>
      <xdr:spPr bwMode="auto">
        <a:xfrm>
          <a:off x="2047875" y="104298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40</xdr:row>
      <xdr:rowOff>0</xdr:rowOff>
    </xdr:from>
    <xdr:to>
      <xdr:col>4</xdr:col>
      <xdr:colOff>1104900</xdr:colOff>
      <xdr:row>40</xdr:row>
      <xdr:rowOff>0</xdr:rowOff>
    </xdr:to>
    <xdr:sp macro="" textlink="">
      <xdr:nvSpPr>
        <xdr:cNvPr id="8240" name="Text Box 48"/>
        <xdr:cNvSpPr txBox="1">
          <a:spLocks noChangeArrowheads="1"/>
        </xdr:cNvSpPr>
      </xdr:nvSpPr>
      <xdr:spPr bwMode="auto">
        <a:xfrm>
          <a:off x="4086225" y="104298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41" name="Text Box 4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42" name="Text Box 5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43" name="Text Box 5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44" name="Text Box 5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245" name="Text Box 53"/>
        <xdr:cNvSpPr txBox="1">
          <a:spLocks noChangeArrowheads="1"/>
        </xdr:cNvSpPr>
      </xdr:nvSpPr>
      <xdr:spPr bwMode="auto">
        <a:xfrm>
          <a:off x="2047875" y="98202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8246" name="Text Box 54"/>
        <xdr:cNvSpPr txBox="1">
          <a:spLocks noChangeArrowheads="1"/>
        </xdr:cNvSpPr>
      </xdr:nvSpPr>
      <xdr:spPr bwMode="auto">
        <a:xfrm>
          <a:off x="4086225" y="98202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47" name="Text Box 55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48" name="Text Box 56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49" name="Text Box 57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50" name="Text Box 58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251" name="Text Box 59"/>
        <xdr:cNvSpPr txBox="1">
          <a:spLocks noChangeArrowheads="1"/>
        </xdr:cNvSpPr>
      </xdr:nvSpPr>
      <xdr:spPr bwMode="auto">
        <a:xfrm>
          <a:off x="2047875" y="98202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8252" name="Text Box 60"/>
        <xdr:cNvSpPr txBox="1">
          <a:spLocks noChangeArrowheads="1"/>
        </xdr:cNvSpPr>
      </xdr:nvSpPr>
      <xdr:spPr bwMode="auto">
        <a:xfrm>
          <a:off x="4086225" y="98202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30</xdr:row>
      <xdr:rowOff>0</xdr:rowOff>
    </xdr:from>
    <xdr:to>
      <xdr:col>3</xdr:col>
      <xdr:colOff>114300</xdr:colOff>
      <xdr:row>30</xdr:row>
      <xdr:rowOff>0</xdr:rowOff>
    </xdr:to>
    <xdr:sp macro="" textlink="">
      <xdr:nvSpPr>
        <xdr:cNvPr id="8253" name="Text Box 61"/>
        <xdr:cNvSpPr txBox="1">
          <a:spLocks noChangeArrowheads="1"/>
        </xdr:cNvSpPr>
      </xdr:nvSpPr>
      <xdr:spPr bwMode="auto">
        <a:xfrm>
          <a:off x="2047875" y="741045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30</xdr:row>
      <xdr:rowOff>0</xdr:rowOff>
    </xdr:from>
    <xdr:to>
      <xdr:col>4</xdr:col>
      <xdr:colOff>1104900</xdr:colOff>
      <xdr:row>30</xdr:row>
      <xdr:rowOff>0</xdr:rowOff>
    </xdr:to>
    <xdr:sp macro="" textlink="">
      <xdr:nvSpPr>
        <xdr:cNvPr id="8254" name="Text Box 62"/>
        <xdr:cNvSpPr txBox="1">
          <a:spLocks noChangeArrowheads="1"/>
        </xdr:cNvSpPr>
      </xdr:nvSpPr>
      <xdr:spPr bwMode="auto">
        <a:xfrm>
          <a:off x="4086225" y="741045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55" name="Text Box 63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56" name="Text Box 64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57" name="Text Box 65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58" name="Text Box 66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2</xdr:col>
      <xdr:colOff>95250</xdr:colOff>
      <xdr:row>28</xdr:row>
      <xdr:rowOff>200025</xdr:rowOff>
    </xdr:from>
    <xdr:to>
      <xdr:col>4</xdr:col>
      <xdr:colOff>666750</xdr:colOff>
      <xdr:row>36</xdr:row>
      <xdr:rowOff>200025</xdr:rowOff>
    </xdr:to>
    <xdr:sp macro="" textlink="">
      <xdr:nvSpPr>
        <xdr:cNvPr id="8260" name="Text Box 68"/>
        <xdr:cNvSpPr txBox="1">
          <a:spLocks noChangeArrowheads="1"/>
        </xdr:cNvSpPr>
      </xdr:nvSpPr>
      <xdr:spPr bwMode="auto">
        <a:xfrm>
          <a:off x="3162300" y="8515350"/>
          <a:ext cx="2600325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27</xdr:row>
      <xdr:rowOff>0</xdr:rowOff>
    </xdr:from>
    <xdr:to>
      <xdr:col>3</xdr:col>
      <xdr:colOff>114300</xdr:colOff>
      <xdr:row>27</xdr:row>
      <xdr:rowOff>0</xdr:rowOff>
    </xdr:to>
    <xdr:sp macro="" textlink="">
      <xdr:nvSpPr>
        <xdr:cNvPr id="8261" name="Text Box 69"/>
        <xdr:cNvSpPr txBox="1">
          <a:spLocks noChangeArrowheads="1"/>
        </xdr:cNvSpPr>
      </xdr:nvSpPr>
      <xdr:spPr bwMode="auto">
        <a:xfrm>
          <a:off x="2047875" y="652462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27</xdr:row>
      <xdr:rowOff>0</xdr:rowOff>
    </xdr:from>
    <xdr:to>
      <xdr:col>4</xdr:col>
      <xdr:colOff>1104900</xdr:colOff>
      <xdr:row>27</xdr:row>
      <xdr:rowOff>0</xdr:rowOff>
    </xdr:to>
    <xdr:sp macro="" textlink="">
      <xdr:nvSpPr>
        <xdr:cNvPr id="8262" name="Text Box 70"/>
        <xdr:cNvSpPr txBox="1">
          <a:spLocks noChangeArrowheads="1"/>
        </xdr:cNvSpPr>
      </xdr:nvSpPr>
      <xdr:spPr bwMode="auto">
        <a:xfrm>
          <a:off x="4086225" y="652462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263" name="Text Box 7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8264" name="Text Box 7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8265" name="Text Box 7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27</xdr:row>
      <xdr:rowOff>0</xdr:rowOff>
    </xdr:from>
    <xdr:to>
      <xdr:col>3</xdr:col>
      <xdr:colOff>114300</xdr:colOff>
      <xdr:row>27</xdr:row>
      <xdr:rowOff>0</xdr:rowOff>
    </xdr:to>
    <xdr:sp macro="" textlink="">
      <xdr:nvSpPr>
        <xdr:cNvPr id="8267" name="Text Box 75"/>
        <xdr:cNvSpPr txBox="1">
          <a:spLocks noChangeArrowheads="1"/>
        </xdr:cNvSpPr>
      </xdr:nvSpPr>
      <xdr:spPr bwMode="auto">
        <a:xfrm>
          <a:off x="2047875" y="652462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27</xdr:row>
      <xdr:rowOff>0</xdr:rowOff>
    </xdr:from>
    <xdr:to>
      <xdr:col>4</xdr:col>
      <xdr:colOff>1104900</xdr:colOff>
      <xdr:row>27</xdr:row>
      <xdr:rowOff>0</xdr:rowOff>
    </xdr:to>
    <xdr:sp macro="" textlink="">
      <xdr:nvSpPr>
        <xdr:cNvPr id="8268" name="Text Box 76"/>
        <xdr:cNvSpPr txBox="1">
          <a:spLocks noChangeArrowheads="1"/>
        </xdr:cNvSpPr>
      </xdr:nvSpPr>
      <xdr:spPr bwMode="auto">
        <a:xfrm>
          <a:off x="4086225" y="652462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0</xdr:col>
      <xdr:colOff>285749</xdr:colOff>
      <xdr:row>23</xdr:row>
      <xdr:rowOff>95250</xdr:rowOff>
    </xdr:from>
    <xdr:to>
      <xdr:col>2</xdr:col>
      <xdr:colOff>47624</xdr:colOff>
      <xdr:row>29</xdr:row>
      <xdr:rowOff>161925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85749" y="6143625"/>
          <a:ext cx="2828925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2</xdr:col>
      <xdr:colOff>0</xdr:colOff>
      <xdr:row>23</xdr:row>
      <xdr:rowOff>85725</xdr:rowOff>
    </xdr:from>
    <xdr:to>
      <xdr:col>4</xdr:col>
      <xdr:colOff>800100</xdr:colOff>
      <xdr:row>29</xdr:row>
      <xdr:rowOff>47625</xdr:rowOff>
    </xdr:to>
    <xdr:sp macro="" textlink="">
      <xdr:nvSpPr>
        <xdr:cNvPr id="73" name="Text Box 23"/>
        <xdr:cNvSpPr txBox="1">
          <a:spLocks noChangeArrowheads="1"/>
        </xdr:cNvSpPr>
      </xdr:nvSpPr>
      <xdr:spPr bwMode="auto">
        <a:xfrm>
          <a:off x="3067050" y="6134100"/>
          <a:ext cx="2828925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74</xdr:row>
      <xdr:rowOff>0</xdr:rowOff>
    </xdr:from>
    <xdr:to>
      <xdr:col>5</xdr:col>
      <xdr:colOff>0</xdr:colOff>
      <xdr:row>74</xdr:row>
      <xdr:rowOff>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047875" y="107061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1104900</xdr:colOff>
      <xdr:row>74</xdr:row>
      <xdr:rowOff>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4086225" y="107061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74</xdr:row>
      <xdr:rowOff>0</xdr:rowOff>
    </xdr:from>
    <xdr:to>
      <xdr:col>5</xdr:col>
      <xdr:colOff>0</xdr:colOff>
      <xdr:row>74</xdr:row>
      <xdr:rowOff>0</xdr:rowOff>
    </xdr:to>
    <xdr:sp macro="" textlink="">
      <xdr:nvSpPr>
        <xdr:cNvPr id="12" name="Text Box 15"/>
        <xdr:cNvSpPr txBox="1">
          <a:spLocks noChangeArrowheads="1"/>
        </xdr:cNvSpPr>
      </xdr:nvSpPr>
      <xdr:spPr bwMode="auto">
        <a:xfrm>
          <a:off x="2047875" y="107061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1104900</xdr:colOff>
      <xdr:row>74</xdr:row>
      <xdr:rowOff>0</xdr:rowOff>
    </xdr:to>
    <xdr:sp macro="" textlink="">
      <xdr:nvSpPr>
        <xdr:cNvPr id="13" name="Text Box 16"/>
        <xdr:cNvSpPr txBox="1">
          <a:spLocks noChangeArrowheads="1"/>
        </xdr:cNvSpPr>
      </xdr:nvSpPr>
      <xdr:spPr bwMode="auto">
        <a:xfrm>
          <a:off x="4086225" y="107061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14" name="Text Box 17"/>
        <xdr:cNvSpPr txBox="1">
          <a:spLocks noChangeArrowheads="1"/>
        </xdr:cNvSpPr>
      </xdr:nvSpPr>
      <xdr:spPr bwMode="auto">
        <a:xfrm>
          <a:off x="2047875" y="74295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1104900</xdr:colOff>
      <xdr:row>63</xdr:row>
      <xdr:rowOff>0</xdr:rowOff>
    </xdr:to>
    <xdr:sp macro="" textlink="">
      <xdr:nvSpPr>
        <xdr:cNvPr id="15" name="Text Box 18"/>
        <xdr:cNvSpPr txBox="1">
          <a:spLocks noChangeArrowheads="1"/>
        </xdr:cNvSpPr>
      </xdr:nvSpPr>
      <xdr:spPr bwMode="auto">
        <a:xfrm>
          <a:off x="4086225" y="74295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7" name="Text Box 2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8" name="Text Box 2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19" name="Text Box 2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0</xdr:colOff>
      <xdr:row>66</xdr:row>
      <xdr:rowOff>152399</xdr:rowOff>
    </xdr:from>
    <xdr:to>
      <xdr:col>4</xdr:col>
      <xdr:colOff>2343150</xdr:colOff>
      <xdr:row>73</xdr:row>
      <xdr:rowOff>200025</xdr:rowOff>
    </xdr:to>
    <xdr:sp macro="" textlink="">
      <xdr:nvSpPr>
        <xdr:cNvPr id="20" name="Text Box 23"/>
        <xdr:cNvSpPr txBox="1">
          <a:spLocks noChangeArrowheads="1"/>
        </xdr:cNvSpPr>
      </xdr:nvSpPr>
      <xdr:spPr bwMode="auto">
        <a:xfrm>
          <a:off x="295275" y="8467724"/>
          <a:ext cx="2343150" cy="2133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1752600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21" name="Text Box 25"/>
        <xdr:cNvSpPr txBox="1">
          <a:spLocks noChangeArrowheads="1"/>
        </xdr:cNvSpPr>
      </xdr:nvSpPr>
      <xdr:spPr bwMode="auto">
        <a:xfrm>
          <a:off x="2047875" y="63246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60</xdr:row>
      <xdr:rowOff>0</xdr:rowOff>
    </xdr:from>
    <xdr:to>
      <xdr:col>6</xdr:col>
      <xdr:colOff>1104900</xdr:colOff>
      <xdr:row>60</xdr:row>
      <xdr:rowOff>0</xdr:rowOff>
    </xdr:to>
    <xdr:sp macro="" textlink="">
      <xdr:nvSpPr>
        <xdr:cNvPr id="22" name="Text Box 26"/>
        <xdr:cNvSpPr txBox="1">
          <a:spLocks noChangeArrowheads="1"/>
        </xdr:cNvSpPr>
      </xdr:nvSpPr>
      <xdr:spPr bwMode="auto">
        <a:xfrm>
          <a:off x="4086225" y="63246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23" name="Text Box 27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4" name="Text Box 28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5" name="Text Box 29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26" name="Text Box 30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27" name="Text Box 31"/>
        <xdr:cNvSpPr txBox="1">
          <a:spLocks noChangeArrowheads="1"/>
        </xdr:cNvSpPr>
      </xdr:nvSpPr>
      <xdr:spPr bwMode="auto">
        <a:xfrm>
          <a:off x="2047875" y="63246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60</xdr:row>
      <xdr:rowOff>0</xdr:rowOff>
    </xdr:from>
    <xdr:to>
      <xdr:col>6</xdr:col>
      <xdr:colOff>1104900</xdr:colOff>
      <xdr:row>60</xdr:row>
      <xdr:rowOff>0</xdr:rowOff>
    </xdr:to>
    <xdr:sp macro="" textlink="">
      <xdr:nvSpPr>
        <xdr:cNvPr id="28" name="Text Box 32"/>
        <xdr:cNvSpPr txBox="1">
          <a:spLocks noChangeArrowheads="1"/>
        </xdr:cNvSpPr>
      </xdr:nvSpPr>
      <xdr:spPr bwMode="auto">
        <a:xfrm>
          <a:off x="4086225" y="63246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78</xdr:row>
      <xdr:rowOff>0</xdr:rowOff>
    </xdr:from>
    <xdr:to>
      <xdr:col>5</xdr:col>
      <xdr:colOff>0</xdr:colOff>
      <xdr:row>78</xdr:row>
      <xdr:rowOff>0</xdr:rowOff>
    </xdr:to>
    <xdr:sp macro="" textlink="">
      <xdr:nvSpPr>
        <xdr:cNvPr id="29" name="Text Box 33"/>
        <xdr:cNvSpPr txBox="1">
          <a:spLocks noChangeArrowheads="1"/>
        </xdr:cNvSpPr>
      </xdr:nvSpPr>
      <xdr:spPr bwMode="auto">
        <a:xfrm>
          <a:off x="2047875" y="119253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78</xdr:row>
      <xdr:rowOff>0</xdr:rowOff>
    </xdr:from>
    <xdr:to>
      <xdr:col>6</xdr:col>
      <xdr:colOff>1104900</xdr:colOff>
      <xdr:row>78</xdr:row>
      <xdr:rowOff>0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>
          <a:off x="4086225" y="119253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31" name="Text Box 35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2" name="Text Box 36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3" name="Text Box 37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34" name="Text Box 38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76</xdr:row>
      <xdr:rowOff>0</xdr:rowOff>
    </xdr:from>
    <xdr:to>
      <xdr:col>5</xdr:col>
      <xdr:colOff>0</xdr:colOff>
      <xdr:row>76</xdr:row>
      <xdr:rowOff>0</xdr:rowOff>
    </xdr:to>
    <xdr:sp macro="" textlink="">
      <xdr:nvSpPr>
        <xdr:cNvPr id="35" name="Text Box 39"/>
        <xdr:cNvSpPr txBox="1">
          <a:spLocks noChangeArrowheads="1"/>
        </xdr:cNvSpPr>
      </xdr:nvSpPr>
      <xdr:spPr bwMode="auto">
        <a:xfrm>
          <a:off x="2047875" y="113157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76</xdr:row>
      <xdr:rowOff>0</xdr:rowOff>
    </xdr:from>
    <xdr:to>
      <xdr:col>6</xdr:col>
      <xdr:colOff>1104900</xdr:colOff>
      <xdr:row>76</xdr:row>
      <xdr:rowOff>0</xdr:rowOff>
    </xdr:to>
    <xdr:sp macro="" textlink="">
      <xdr:nvSpPr>
        <xdr:cNvPr id="36" name="Text Box 40"/>
        <xdr:cNvSpPr txBox="1">
          <a:spLocks noChangeArrowheads="1"/>
        </xdr:cNvSpPr>
      </xdr:nvSpPr>
      <xdr:spPr bwMode="auto">
        <a:xfrm>
          <a:off x="4086225" y="113157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37" name="Text Box 4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8" name="Text Box 4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9" name="Text Box 4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40" name="Text Box 4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76</xdr:row>
      <xdr:rowOff>0</xdr:rowOff>
    </xdr:from>
    <xdr:to>
      <xdr:col>5</xdr:col>
      <xdr:colOff>0</xdr:colOff>
      <xdr:row>76</xdr:row>
      <xdr:rowOff>0</xdr:rowOff>
    </xdr:to>
    <xdr:sp macro="" textlink="">
      <xdr:nvSpPr>
        <xdr:cNvPr id="41" name="Text Box 45"/>
        <xdr:cNvSpPr txBox="1">
          <a:spLocks noChangeArrowheads="1"/>
        </xdr:cNvSpPr>
      </xdr:nvSpPr>
      <xdr:spPr bwMode="auto">
        <a:xfrm>
          <a:off x="2047875" y="113157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76</xdr:row>
      <xdr:rowOff>0</xdr:rowOff>
    </xdr:from>
    <xdr:to>
      <xdr:col>6</xdr:col>
      <xdr:colOff>1104900</xdr:colOff>
      <xdr:row>76</xdr:row>
      <xdr:rowOff>0</xdr:rowOff>
    </xdr:to>
    <xdr:sp macro="" textlink="">
      <xdr:nvSpPr>
        <xdr:cNvPr id="42" name="Text Box 46"/>
        <xdr:cNvSpPr txBox="1">
          <a:spLocks noChangeArrowheads="1"/>
        </xdr:cNvSpPr>
      </xdr:nvSpPr>
      <xdr:spPr bwMode="auto">
        <a:xfrm>
          <a:off x="4086225" y="113157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78</xdr:row>
      <xdr:rowOff>0</xdr:rowOff>
    </xdr:from>
    <xdr:to>
      <xdr:col>5</xdr:col>
      <xdr:colOff>0</xdr:colOff>
      <xdr:row>78</xdr:row>
      <xdr:rowOff>0</xdr:rowOff>
    </xdr:to>
    <xdr:sp macro="" textlink="">
      <xdr:nvSpPr>
        <xdr:cNvPr id="43" name="Text Box 47"/>
        <xdr:cNvSpPr txBox="1">
          <a:spLocks noChangeArrowheads="1"/>
        </xdr:cNvSpPr>
      </xdr:nvSpPr>
      <xdr:spPr bwMode="auto">
        <a:xfrm>
          <a:off x="2047875" y="119253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78</xdr:row>
      <xdr:rowOff>0</xdr:rowOff>
    </xdr:from>
    <xdr:to>
      <xdr:col>6</xdr:col>
      <xdr:colOff>1104900</xdr:colOff>
      <xdr:row>78</xdr:row>
      <xdr:rowOff>0</xdr:rowOff>
    </xdr:to>
    <xdr:sp macro="" textlink="">
      <xdr:nvSpPr>
        <xdr:cNvPr id="44" name="Text Box 48"/>
        <xdr:cNvSpPr txBox="1">
          <a:spLocks noChangeArrowheads="1"/>
        </xdr:cNvSpPr>
      </xdr:nvSpPr>
      <xdr:spPr bwMode="auto">
        <a:xfrm>
          <a:off x="4086225" y="119253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45" name="Text Box 4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6" name="Text Box 5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7" name="Text Box 5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48" name="Text Box 5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76</xdr:row>
      <xdr:rowOff>0</xdr:rowOff>
    </xdr:from>
    <xdr:to>
      <xdr:col>5</xdr:col>
      <xdr:colOff>0</xdr:colOff>
      <xdr:row>76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2047875" y="113157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76</xdr:row>
      <xdr:rowOff>0</xdr:rowOff>
    </xdr:from>
    <xdr:to>
      <xdr:col>6</xdr:col>
      <xdr:colOff>1104900</xdr:colOff>
      <xdr:row>76</xdr:row>
      <xdr:rowOff>0</xdr:rowOff>
    </xdr:to>
    <xdr:sp macro="" textlink="">
      <xdr:nvSpPr>
        <xdr:cNvPr id="50" name="Text Box 54"/>
        <xdr:cNvSpPr txBox="1">
          <a:spLocks noChangeArrowheads="1"/>
        </xdr:cNvSpPr>
      </xdr:nvSpPr>
      <xdr:spPr bwMode="auto">
        <a:xfrm>
          <a:off x="4086225" y="113157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51" name="Text Box 55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2" name="Text Box 56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3" name="Text Box 57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54" name="Text Box 58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76</xdr:row>
      <xdr:rowOff>0</xdr:rowOff>
    </xdr:from>
    <xdr:to>
      <xdr:col>5</xdr:col>
      <xdr:colOff>0</xdr:colOff>
      <xdr:row>76</xdr:row>
      <xdr:rowOff>0</xdr:rowOff>
    </xdr:to>
    <xdr:sp macro="" textlink="">
      <xdr:nvSpPr>
        <xdr:cNvPr id="55" name="Text Box 59"/>
        <xdr:cNvSpPr txBox="1">
          <a:spLocks noChangeArrowheads="1"/>
        </xdr:cNvSpPr>
      </xdr:nvSpPr>
      <xdr:spPr bwMode="auto">
        <a:xfrm>
          <a:off x="2047875" y="1131570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76</xdr:row>
      <xdr:rowOff>0</xdr:rowOff>
    </xdr:from>
    <xdr:to>
      <xdr:col>6</xdr:col>
      <xdr:colOff>1104900</xdr:colOff>
      <xdr:row>76</xdr:row>
      <xdr:rowOff>0</xdr:rowOff>
    </xdr:to>
    <xdr:sp macro="" textlink="">
      <xdr:nvSpPr>
        <xdr:cNvPr id="56" name="Text Box 60"/>
        <xdr:cNvSpPr txBox="1">
          <a:spLocks noChangeArrowheads="1"/>
        </xdr:cNvSpPr>
      </xdr:nvSpPr>
      <xdr:spPr bwMode="auto">
        <a:xfrm>
          <a:off x="4086225" y="1131570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68</xdr:row>
      <xdr:rowOff>0</xdr:rowOff>
    </xdr:from>
    <xdr:to>
      <xdr:col>5</xdr:col>
      <xdr:colOff>0</xdr:colOff>
      <xdr:row>68</xdr:row>
      <xdr:rowOff>0</xdr:rowOff>
    </xdr:to>
    <xdr:sp macro="" textlink="">
      <xdr:nvSpPr>
        <xdr:cNvPr id="57" name="Text Box 61"/>
        <xdr:cNvSpPr txBox="1">
          <a:spLocks noChangeArrowheads="1"/>
        </xdr:cNvSpPr>
      </xdr:nvSpPr>
      <xdr:spPr bwMode="auto">
        <a:xfrm>
          <a:off x="2047875" y="89058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68</xdr:row>
      <xdr:rowOff>0</xdr:rowOff>
    </xdr:from>
    <xdr:to>
      <xdr:col>6</xdr:col>
      <xdr:colOff>1104900</xdr:colOff>
      <xdr:row>68</xdr:row>
      <xdr:rowOff>0</xdr:rowOff>
    </xdr:to>
    <xdr:sp macro="" textlink="">
      <xdr:nvSpPr>
        <xdr:cNvPr id="58" name="Text Box 62"/>
        <xdr:cNvSpPr txBox="1">
          <a:spLocks noChangeArrowheads="1"/>
        </xdr:cNvSpPr>
      </xdr:nvSpPr>
      <xdr:spPr bwMode="auto">
        <a:xfrm>
          <a:off x="4086225" y="89058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59" name="Text Box 63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0" name="Text Box 64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1" name="Text Box 65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62" name="Text Box 66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66</xdr:row>
      <xdr:rowOff>200025</xdr:rowOff>
    </xdr:from>
    <xdr:to>
      <xdr:col>6</xdr:col>
      <xdr:colOff>666750</xdr:colOff>
      <xdr:row>74</xdr:row>
      <xdr:rowOff>200025</xdr:rowOff>
    </xdr:to>
    <xdr:sp macro="" textlink="">
      <xdr:nvSpPr>
        <xdr:cNvPr id="63" name="Text Box 68"/>
        <xdr:cNvSpPr txBox="1">
          <a:spLocks noChangeArrowheads="1"/>
        </xdr:cNvSpPr>
      </xdr:nvSpPr>
      <xdr:spPr bwMode="auto">
        <a:xfrm>
          <a:off x="3162300" y="8515350"/>
          <a:ext cx="2600325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4" name="Text Box 69"/>
        <xdr:cNvSpPr txBox="1">
          <a:spLocks noChangeArrowheads="1"/>
        </xdr:cNvSpPr>
      </xdr:nvSpPr>
      <xdr:spPr bwMode="auto">
        <a:xfrm>
          <a:off x="2047875" y="802005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65</xdr:row>
      <xdr:rowOff>0</xdr:rowOff>
    </xdr:from>
    <xdr:to>
      <xdr:col>6</xdr:col>
      <xdr:colOff>1104900</xdr:colOff>
      <xdr:row>65</xdr:row>
      <xdr:rowOff>0</xdr:rowOff>
    </xdr:to>
    <xdr:sp macro="" textlink="">
      <xdr:nvSpPr>
        <xdr:cNvPr id="65" name="Text Box 70"/>
        <xdr:cNvSpPr txBox="1">
          <a:spLocks noChangeArrowheads="1"/>
        </xdr:cNvSpPr>
      </xdr:nvSpPr>
      <xdr:spPr bwMode="auto">
        <a:xfrm>
          <a:off x="4086225" y="802005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971550</xdr:colOff>
      <xdr:row>0</xdr:row>
      <xdr:rowOff>0</xdr:rowOff>
    </xdr:to>
    <xdr:sp macro="" textlink="">
      <xdr:nvSpPr>
        <xdr:cNvPr id="66" name="Text Box 7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1562100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7" name="Text Box 7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1752600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8" name="Text Box 7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1104900</xdr:colOff>
      <xdr:row>0</xdr:row>
      <xdr:rowOff>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4</xdr:col>
      <xdr:colOff>1752600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70" name="Text Box 75"/>
        <xdr:cNvSpPr txBox="1">
          <a:spLocks noChangeArrowheads="1"/>
        </xdr:cNvSpPr>
      </xdr:nvSpPr>
      <xdr:spPr bwMode="auto">
        <a:xfrm>
          <a:off x="2047875" y="802005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0</xdr:colOff>
      <xdr:row>65</xdr:row>
      <xdr:rowOff>0</xdr:rowOff>
    </xdr:from>
    <xdr:to>
      <xdr:col>6</xdr:col>
      <xdr:colOff>1104900</xdr:colOff>
      <xdr:row>65</xdr:row>
      <xdr:rowOff>0</xdr:rowOff>
    </xdr:to>
    <xdr:sp macro="" textlink="">
      <xdr:nvSpPr>
        <xdr:cNvPr id="71" name="Text Box 76"/>
        <xdr:cNvSpPr txBox="1">
          <a:spLocks noChangeArrowheads="1"/>
        </xdr:cNvSpPr>
      </xdr:nvSpPr>
      <xdr:spPr bwMode="auto">
        <a:xfrm>
          <a:off x="4086225" y="802005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285749</xdr:colOff>
      <xdr:row>61</xdr:row>
      <xdr:rowOff>95250</xdr:rowOff>
    </xdr:from>
    <xdr:to>
      <xdr:col>5</xdr:col>
      <xdr:colOff>0</xdr:colOff>
      <xdr:row>67</xdr:row>
      <xdr:rowOff>161925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85749" y="6715125"/>
          <a:ext cx="2828925" cy="2057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0</xdr:colOff>
      <xdr:row>61</xdr:row>
      <xdr:rowOff>85725</xdr:rowOff>
    </xdr:from>
    <xdr:to>
      <xdr:col>6</xdr:col>
      <xdr:colOff>800100</xdr:colOff>
      <xdr:row>67</xdr:row>
      <xdr:rowOff>47625</xdr:rowOff>
    </xdr:to>
    <xdr:sp macro="" textlink="">
      <xdr:nvSpPr>
        <xdr:cNvPr id="73" name="Text Box 23"/>
        <xdr:cNvSpPr txBox="1">
          <a:spLocks noChangeArrowheads="1"/>
        </xdr:cNvSpPr>
      </xdr:nvSpPr>
      <xdr:spPr bwMode="auto">
        <a:xfrm>
          <a:off x="3067050" y="6705600"/>
          <a:ext cx="282892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838200</xdr:colOff>
      <xdr:row>0</xdr:row>
      <xdr:rowOff>0</xdr:rowOff>
    </xdr:from>
    <xdr:to>
      <xdr:col>10</xdr:col>
      <xdr:colOff>819150</xdr:colOff>
      <xdr:row>1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648325" y="0"/>
          <a:ext cx="9144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หมายเหตุ  1</a:t>
          </a:r>
        </a:p>
        <a:p>
          <a:pPr algn="r" rtl="0">
            <a:defRPr sz="1000"/>
          </a:pPr>
          <a:endParaRPr lang="th-TH" sz="16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9</xdr:col>
      <xdr:colOff>857250</xdr:colOff>
      <xdr:row>0</xdr:row>
      <xdr:rowOff>0</xdr:rowOff>
    </xdr:from>
    <xdr:to>
      <xdr:col>10</xdr:col>
      <xdr:colOff>809625</xdr:colOff>
      <xdr:row>1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667375" y="0"/>
          <a:ext cx="8858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หมายเหตุ  1</a:t>
          </a:r>
        </a:p>
        <a:p>
          <a:pPr algn="r" rtl="0">
            <a:defRPr sz="1000"/>
          </a:pPr>
          <a:endParaRPr lang="th-TH" sz="16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2</xdr:col>
      <xdr:colOff>28576</xdr:colOff>
      <xdr:row>111</xdr:row>
      <xdr:rowOff>114299</xdr:rowOff>
    </xdr:from>
    <xdr:to>
      <xdr:col>6</xdr:col>
      <xdr:colOff>219076</xdr:colOff>
      <xdr:row>119</xdr:row>
      <xdr:rowOff>66675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342901" y="22088474"/>
          <a:ext cx="2343150" cy="2143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ลัดองค์การบริหารส่วนตำบล</a:t>
          </a:r>
        </a:p>
      </xdr:txBody>
    </xdr:sp>
    <xdr:clientData/>
  </xdr:twoCellAnchor>
  <xdr:twoCellAnchor>
    <xdr:from>
      <xdr:col>7</xdr:col>
      <xdr:colOff>200027</xdr:colOff>
      <xdr:row>111</xdr:row>
      <xdr:rowOff>209549</xdr:rowOff>
    </xdr:from>
    <xdr:to>
      <xdr:col>10</xdr:col>
      <xdr:colOff>247652</xdr:colOff>
      <xdr:row>119</xdr:row>
      <xdr:rowOff>9524</xdr:rowOff>
    </xdr:to>
    <xdr:sp macro="" textlink="">
      <xdr:nvSpPr>
        <xdr:cNvPr id="5" name="Text Box 68"/>
        <xdr:cNvSpPr txBox="1">
          <a:spLocks noChangeArrowheads="1"/>
        </xdr:cNvSpPr>
      </xdr:nvSpPr>
      <xdr:spPr bwMode="auto">
        <a:xfrm>
          <a:off x="3390902" y="22183724"/>
          <a:ext cx="26003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 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209550</xdr:colOff>
      <xdr:row>104</xdr:row>
      <xdr:rowOff>114301</xdr:rowOff>
    </xdr:from>
    <xdr:to>
      <xdr:col>6</xdr:col>
      <xdr:colOff>400051</xdr:colOff>
      <xdr:row>109</xdr:row>
      <xdr:rowOff>219075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304800" y="20259676"/>
          <a:ext cx="2562226" cy="1400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-  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7</xdr:col>
      <xdr:colOff>542927</xdr:colOff>
      <xdr:row>103</xdr:row>
      <xdr:rowOff>152400</xdr:rowOff>
    </xdr:from>
    <xdr:to>
      <xdr:col>10</xdr:col>
      <xdr:colOff>104776</xdr:colOff>
      <xdr:row>110</xdr:row>
      <xdr:rowOff>85725</xdr:rowOff>
    </xdr:to>
    <xdr:sp macro="" textlink="">
      <xdr:nvSpPr>
        <xdr:cNvPr id="7" name="Text Box 23"/>
        <xdr:cNvSpPr txBox="1">
          <a:spLocks noChangeArrowheads="1"/>
        </xdr:cNvSpPr>
      </xdr:nvSpPr>
      <xdr:spPr bwMode="auto">
        <a:xfrm>
          <a:off x="3733802" y="20002500"/>
          <a:ext cx="2114549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-  เพื่อโปรดทราบ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0</xdr:row>
      <xdr:rowOff>57150</xdr:rowOff>
    </xdr:from>
    <xdr:to>
      <xdr:col>12</xdr:col>
      <xdr:colOff>238125</xdr:colOff>
      <xdr:row>1</xdr:row>
      <xdr:rowOff>161925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896100" y="66675"/>
          <a:ext cx="8858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หมายเหตุ  1</a:t>
          </a:r>
        </a:p>
        <a:p>
          <a:pPr algn="r" rtl="0">
            <a:defRPr sz="1000"/>
          </a:pPr>
          <a:endParaRPr lang="th-TH" sz="16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0</xdr:col>
      <xdr:colOff>104776</xdr:colOff>
      <xdr:row>65</xdr:row>
      <xdr:rowOff>228599</xdr:rowOff>
    </xdr:from>
    <xdr:to>
      <xdr:col>5</xdr:col>
      <xdr:colOff>323850</xdr:colOff>
      <xdr:row>74</xdr:row>
      <xdr:rowOff>66675</xdr:rowOff>
    </xdr:to>
    <xdr:sp macro="" textlink="">
      <xdr:nvSpPr>
        <xdr:cNvPr id="3" name="Text Box 23"/>
        <xdr:cNvSpPr txBox="1">
          <a:spLocks noChangeArrowheads="1"/>
        </xdr:cNvSpPr>
      </xdr:nvSpPr>
      <xdr:spPr bwMode="auto">
        <a:xfrm>
          <a:off x="104776" y="18659474"/>
          <a:ext cx="2343149" cy="2238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8</xdr:col>
      <xdr:colOff>247652</xdr:colOff>
      <xdr:row>66</xdr:row>
      <xdr:rowOff>114299</xdr:rowOff>
    </xdr:from>
    <xdr:to>
      <xdr:col>10</xdr:col>
      <xdr:colOff>714377</xdr:colOff>
      <xdr:row>73</xdr:row>
      <xdr:rowOff>219074</xdr:rowOff>
    </xdr:to>
    <xdr:sp macro="" textlink="">
      <xdr:nvSpPr>
        <xdr:cNvPr id="4" name="Text Box 68"/>
        <xdr:cNvSpPr txBox="1">
          <a:spLocks noChangeArrowheads="1"/>
        </xdr:cNvSpPr>
      </xdr:nvSpPr>
      <xdr:spPr bwMode="auto">
        <a:xfrm>
          <a:off x="3152777" y="18783299"/>
          <a:ext cx="26003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 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85725</xdr:colOff>
      <xdr:row>61</xdr:row>
      <xdr:rowOff>133351</xdr:rowOff>
    </xdr:from>
    <xdr:to>
      <xdr:col>5</xdr:col>
      <xdr:colOff>523876</xdr:colOff>
      <xdr:row>66</xdr:row>
      <xdr:rowOff>228600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85725" y="17497426"/>
          <a:ext cx="2562226" cy="1428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เพื่อโปรดทราบ</a:t>
          </a: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8</xdr:col>
      <xdr:colOff>609602</xdr:colOff>
      <xdr:row>60</xdr:row>
      <xdr:rowOff>171450</xdr:rowOff>
    </xdr:from>
    <xdr:to>
      <xdr:col>10</xdr:col>
      <xdr:colOff>590551</xdr:colOff>
      <xdr:row>67</xdr:row>
      <xdr:rowOff>76200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3514727" y="17240250"/>
          <a:ext cx="2114549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-  เพื่อโปรดทราบ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641684</xdr:colOff>
      <xdr:row>46</xdr:row>
      <xdr:rowOff>60658</xdr:rowOff>
    </xdr:from>
    <xdr:to>
      <xdr:col>7</xdr:col>
      <xdr:colOff>588545</xdr:colOff>
      <xdr:row>52</xdr:row>
      <xdr:rowOff>30079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4662237" y="15551316"/>
          <a:ext cx="2343150" cy="1734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-  เพื่อทราบ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(นายบัญชา  ทองพระพักตร์)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ผู้อำนวยการกองช่าง</a:t>
          </a: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รักษาราชการแทน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7</xdr:col>
      <xdr:colOff>741447</xdr:colOff>
      <xdr:row>46</xdr:row>
      <xdr:rowOff>110290</xdr:rowOff>
    </xdr:from>
    <xdr:to>
      <xdr:col>10</xdr:col>
      <xdr:colOff>835193</xdr:colOff>
      <xdr:row>50</xdr:row>
      <xdr:rowOff>233028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7158289" y="15600948"/>
          <a:ext cx="260032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-  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260684</xdr:colOff>
      <xdr:row>46</xdr:row>
      <xdr:rowOff>70184</xdr:rowOff>
    </xdr:from>
    <xdr:to>
      <xdr:col>1</xdr:col>
      <xdr:colOff>2156159</xdr:colOff>
      <xdr:row>50</xdr:row>
      <xdr:rowOff>227326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481263" y="15560842"/>
          <a:ext cx="1895475" cy="1367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</a:t>
          </a:r>
          <a:r>
            <a:rPr lang="en-US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เพื่อโปรดทราบ</a:t>
          </a:r>
        </a:p>
        <a:p>
          <a:pPr algn="l" rtl="0">
            <a:defRPr sz="1000"/>
          </a:pPr>
          <a:endParaRPr lang="th-TH" sz="1300" b="0" i="0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th-TH" sz="1300" b="0" i="0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นักวิชา</a:t>
          </a: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การคลัง</a:t>
          </a:r>
        </a:p>
      </xdr:txBody>
    </xdr:sp>
    <xdr:clientData/>
  </xdr:twoCellAnchor>
  <xdr:twoCellAnchor>
    <xdr:from>
      <xdr:col>2</xdr:col>
      <xdr:colOff>9024</xdr:colOff>
      <xdr:row>46</xdr:row>
      <xdr:rowOff>50634</xdr:rowOff>
    </xdr:from>
    <xdr:to>
      <xdr:col>4</xdr:col>
      <xdr:colOff>709862</xdr:colOff>
      <xdr:row>51</xdr:row>
      <xdr:rowOff>30599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2615866" y="15541292"/>
          <a:ext cx="2114549" cy="1453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- เพื่อโปรดทราบ</a:t>
          </a:r>
        </a:p>
        <a:p>
          <a:pPr algn="l" rtl="0">
            <a:defRPr sz="1000"/>
          </a:pPr>
          <a:endParaRPr lang="th-TH" sz="1300" b="0" i="0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th-TH" sz="1300" b="0" i="0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                (นางกนกอร   ฝ่ายโคกสูง)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  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ผู้อำนวยการกองคลัง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113</xdr:row>
      <xdr:rowOff>238124</xdr:rowOff>
    </xdr:from>
    <xdr:to>
      <xdr:col>5</xdr:col>
      <xdr:colOff>342900</xdr:colOff>
      <xdr:row>121</xdr:row>
      <xdr:rowOff>190500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390525" y="22774274"/>
          <a:ext cx="2343150" cy="2143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ประกอบกิจ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390526</xdr:colOff>
      <xdr:row>114</xdr:row>
      <xdr:rowOff>76199</xdr:rowOff>
    </xdr:from>
    <xdr:to>
      <xdr:col>9</xdr:col>
      <xdr:colOff>28576</xdr:colOff>
      <xdr:row>121</xdr:row>
      <xdr:rowOff>123824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438526" y="22869524"/>
          <a:ext cx="26003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 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352424</xdr:colOff>
      <xdr:row>107</xdr:row>
      <xdr:rowOff>190501</xdr:rowOff>
    </xdr:from>
    <xdr:to>
      <xdr:col>5</xdr:col>
      <xdr:colOff>523875</xdr:colOff>
      <xdr:row>112</xdr:row>
      <xdr:rowOff>133350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352424" y="18888076"/>
          <a:ext cx="2562226" cy="1400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เพื่อโปรดทราบ</a:t>
          </a: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695326</xdr:colOff>
      <xdr:row>106</xdr:row>
      <xdr:rowOff>171450</xdr:rowOff>
    </xdr:from>
    <xdr:to>
      <xdr:col>8</xdr:col>
      <xdr:colOff>1114425</xdr:colOff>
      <xdr:row>112</xdr:row>
      <xdr:rowOff>171450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743326" y="18554700"/>
          <a:ext cx="2114549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-  เพื่อโปรดทราบ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885826</xdr:colOff>
      <xdr:row>26</xdr:row>
      <xdr:rowOff>9524</xdr:rowOff>
    </xdr:from>
    <xdr:to>
      <xdr:col>6</xdr:col>
      <xdr:colOff>1247776</xdr:colOff>
      <xdr:row>31</xdr:row>
      <xdr:rowOff>123825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4191001" y="6638924"/>
          <a:ext cx="2343150" cy="1266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1419226</xdr:colOff>
      <xdr:row>25</xdr:row>
      <xdr:rowOff>57149</xdr:rowOff>
    </xdr:from>
    <xdr:to>
      <xdr:col>9</xdr:col>
      <xdr:colOff>9526</xdr:colOff>
      <xdr:row>31</xdr:row>
      <xdr:rowOff>171449</xdr:rowOff>
    </xdr:to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6705601" y="6400799"/>
          <a:ext cx="2600325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0</xdr:colOff>
      <xdr:row>26</xdr:row>
      <xdr:rowOff>19051</xdr:rowOff>
    </xdr:from>
    <xdr:to>
      <xdr:col>1</xdr:col>
      <xdr:colOff>1724025</xdr:colOff>
      <xdr:row>31</xdr:row>
      <xdr:rowOff>171450</xdr:rowOff>
    </xdr:to>
    <xdr:sp macro="" textlink="">
      <xdr:nvSpPr>
        <xdr:cNvPr id="8" name="Text Box 23"/>
        <xdr:cNvSpPr txBox="1">
          <a:spLocks noChangeArrowheads="1"/>
        </xdr:cNvSpPr>
      </xdr:nvSpPr>
      <xdr:spPr bwMode="auto">
        <a:xfrm>
          <a:off x="0" y="6648451"/>
          <a:ext cx="2238375" cy="1304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</a:t>
          </a: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การคลัง</a:t>
          </a:r>
        </a:p>
      </xdr:txBody>
    </xdr:sp>
    <xdr:clientData/>
  </xdr:twoCellAnchor>
  <xdr:twoCellAnchor>
    <xdr:from>
      <xdr:col>1</xdr:col>
      <xdr:colOff>1543051</xdr:colOff>
      <xdr:row>25</xdr:row>
      <xdr:rowOff>276225</xdr:rowOff>
    </xdr:from>
    <xdr:to>
      <xdr:col>3</xdr:col>
      <xdr:colOff>866775</xdr:colOff>
      <xdr:row>31</xdr:row>
      <xdr:rowOff>95250</xdr:rowOff>
    </xdr:to>
    <xdr:sp macro="" textlink="">
      <xdr:nvSpPr>
        <xdr:cNvPr id="9" name="Text Box 23"/>
        <xdr:cNvSpPr txBox="1">
          <a:spLocks noChangeArrowheads="1"/>
        </xdr:cNvSpPr>
      </xdr:nvSpPr>
      <xdr:spPr bwMode="auto">
        <a:xfrm>
          <a:off x="2057401" y="6619875"/>
          <a:ext cx="21145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981075</xdr:colOff>
      <xdr:row>6</xdr:row>
      <xdr:rowOff>9525</xdr:rowOff>
    </xdr:from>
    <xdr:to>
      <xdr:col>2</xdr:col>
      <xdr:colOff>981075</xdr:colOff>
      <xdr:row>23</xdr:row>
      <xdr:rowOff>247650</xdr:rowOff>
    </xdr:to>
    <xdr:sp macro="" textlink="">
      <xdr:nvSpPr>
        <xdr:cNvPr id="185369" name="Line 17"/>
        <xdr:cNvSpPr>
          <a:spLocks noChangeShapeType="1"/>
        </xdr:cNvSpPr>
      </xdr:nvSpPr>
      <xdr:spPr bwMode="auto">
        <a:xfrm>
          <a:off x="3067050" y="1781175"/>
          <a:ext cx="0" cy="525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885825</xdr:colOff>
      <xdr:row>6</xdr:row>
      <xdr:rowOff>9525</xdr:rowOff>
    </xdr:from>
    <xdr:to>
      <xdr:col>4</xdr:col>
      <xdr:colOff>885825</xdr:colOff>
      <xdr:row>23</xdr:row>
      <xdr:rowOff>247650</xdr:rowOff>
    </xdr:to>
    <xdr:sp macro="" textlink="">
      <xdr:nvSpPr>
        <xdr:cNvPr id="185370" name="Line 17"/>
        <xdr:cNvSpPr>
          <a:spLocks noChangeShapeType="1"/>
        </xdr:cNvSpPr>
      </xdr:nvSpPr>
      <xdr:spPr bwMode="auto">
        <a:xfrm>
          <a:off x="6000750" y="1781175"/>
          <a:ext cx="0" cy="525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45624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1600200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13314" name="Text Box 2"/>
        <xdr:cNvSpPr txBox="1">
          <a:spLocks noChangeArrowheads="1"/>
        </xdr:cNvSpPr>
      </xdr:nvSpPr>
      <xdr:spPr bwMode="auto">
        <a:xfrm>
          <a:off x="3200400" y="0"/>
          <a:ext cx="1524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แนบกระโทก)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13315" name="Text Box 3"/>
        <xdr:cNvSpPr txBox="1">
          <a:spLocks noChangeArrowheads="1"/>
        </xdr:cNvSpPr>
      </xdr:nvSpPr>
      <xdr:spPr bwMode="auto">
        <a:xfrm>
          <a:off x="3200400" y="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13316" name="Text Box 4"/>
        <xdr:cNvSpPr txBox="1">
          <a:spLocks noChangeArrowheads="1"/>
        </xdr:cNvSpPr>
      </xdr:nvSpPr>
      <xdr:spPr bwMode="auto">
        <a:xfrm>
          <a:off x="425767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2</xdr:col>
      <xdr:colOff>885826</xdr:colOff>
      <xdr:row>24</xdr:row>
      <xdr:rowOff>161924</xdr:rowOff>
    </xdr:from>
    <xdr:to>
      <xdr:col>5</xdr:col>
      <xdr:colOff>133351</xdr:colOff>
      <xdr:row>29</xdr:row>
      <xdr:rowOff>190500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4086226" y="6257924"/>
          <a:ext cx="2343150" cy="1362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  เพื่อทราบ</a:t>
          </a:r>
        </a:p>
        <a:p>
          <a:pPr algn="ctr" rtl="0">
            <a:defRPr sz="1000"/>
          </a:pPr>
          <a:endParaRPr lang="th-TH" sz="10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5</xdr:col>
      <xdr:colOff>209551</xdr:colOff>
      <xdr:row>24</xdr:row>
      <xdr:rowOff>57150</xdr:rowOff>
    </xdr:from>
    <xdr:to>
      <xdr:col>6</xdr:col>
      <xdr:colOff>838201</xdr:colOff>
      <xdr:row>29</xdr:row>
      <xdr:rowOff>9525</xdr:rowOff>
    </xdr:to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6505576" y="6153150"/>
          <a:ext cx="26003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-  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47625</xdr:colOff>
      <xdr:row>25</xdr:row>
      <xdr:rowOff>47626</xdr:rowOff>
    </xdr:from>
    <xdr:to>
      <xdr:col>0</xdr:col>
      <xdr:colOff>1943100</xdr:colOff>
      <xdr:row>29</xdr:row>
      <xdr:rowOff>1</xdr:rowOff>
    </xdr:to>
    <xdr:sp macro="" textlink="">
      <xdr:nvSpPr>
        <xdr:cNvPr id="8" name="Text Box 23"/>
        <xdr:cNvSpPr txBox="1">
          <a:spLocks noChangeArrowheads="1"/>
        </xdr:cNvSpPr>
      </xdr:nvSpPr>
      <xdr:spPr bwMode="auto">
        <a:xfrm>
          <a:off x="47625" y="6400801"/>
          <a:ext cx="1895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 เพื่อโปรดทราบ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   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นักวิชาการคลัง</a:t>
          </a:r>
        </a:p>
      </xdr:txBody>
    </xdr:sp>
    <xdr:clientData/>
  </xdr:twoCellAnchor>
  <xdr:twoCellAnchor>
    <xdr:from>
      <xdr:col>1</xdr:col>
      <xdr:colOff>171451</xdr:colOff>
      <xdr:row>25</xdr:row>
      <xdr:rowOff>9525</xdr:rowOff>
    </xdr:from>
    <xdr:to>
      <xdr:col>3</xdr:col>
      <xdr:colOff>0</xdr:colOff>
      <xdr:row>29</xdr:row>
      <xdr:rowOff>0</xdr:rowOff>
    </xdr:to>
    <xdr:sp macro="" textlink="">
      <xdr:nvSpPr>
        <xdr:cNvPr id="9" name="Text Box 23"/>
        <xdr:cNvSpPr txBox="1">
          <a:spLocks noChangeArrowheads="1"/>
        </xdr:cNvSpPr>
      </xdr:nvSpPr>
      <xdr:spPr bwMode="auto">
        <a:xfrm>
          <a:off x="2124076" y="6362700"/>
          <a:ext cx="2114549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เพื่อโปรดทราบ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    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ผู้อำนวยการกองคลัง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1104900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624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1104900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25767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0</xdr:col>
      <xdr:colOff>19050</xdr:colOff>
      <xdr:row>34</xdr:row>
      <xdr:rowOff>114300</xdr:rowOff>
    </xdr:from>
    <xdr:to>
      <xdr:col>1</xdr:col>
      <xdr:colOff>171451</xdr:colOff>
      <xdr:row>40</xdr:row>
      <xdr:rowOff>19050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19050" y="9582150"/>
          <a:ext cx="2105026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  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เพื่อทราบ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1228725</xdr:colOff>
      <xdr:row>33</xdr:row>
      <xdr:rowOff>171450</xdr:rowOff>
    </xdr:from>
    <xdr:to>
      <xdr:col>3</xdr:col>
      <xdr:colOff>561974</xdr:colOff>
      <xdr:row>39</xdr:row>
      <xdr:rowOff>123825</xdr:rowOff>
    </xdr:to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3181350" y="9363075"/>
          <a:ext cx="2552699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-  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152400</xdr:colOff>
      <xdr:row>27</xdr:row>
      <xdr:rowOff>209550</xdr:rowOff>
    </xdr:from>
    <xdr:to>
      <xdr:col>1</xdr:col>
      <xdr:colOff>466725</xdr:colOff>
      <xdr:row>32</xdr:row>
      <xdr:rowOff>180974</xdr:rowOff>
    </xdr:to>
    <xdr:sp macro="" textlink="">
      <xdr:nvSpPr>
        <xdr:cNvPr id="8" name="Text Box 23"/>
        <xdr:cNvSpPr txBox="1">
          <a:spLocks noChangeArrowheads="1"/>
        </xdr:cNvSpPr>
      </xdr:nvSpPr>
      <xdr:spPr bwMode="auto">
        <a:xfrm>
          <a:off x="152400" y="7743825"/>
          <a:ext cx="2266950" cy="1352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CordiaUPC"/>
              <a:cs typeface="CordiaUPC"/>
            </a:rPr>
            <a:t> 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เพื่อโปรดทราบ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     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นักวิชาการคลัง</a:t>
          </a:r>
        </a:p>
      </xdr:txBody>
    </xdr:sp>
    <xdr:clientData/>
  </xdr:twoCellAnchor>
  <xdr:twoCellAnchor>
    <xdr:from>
      <xdr:col>2</xdr:col>
      <xdr:colOff>1</xdr:colOff>
      <xdr:row>27</xdr:row>
      <xdr:rowOff>200025</xdr:rowOff>
    </xdr:from>
    <xdr:to>
      <xdr:col>3</xdr:col>
      <xdr:colOff>266700</xdr:colOff>
      <xdr:row>32</xdr:row>
      <xdr:rowOff>190500</xdr:rowOff>
    </xdr:to>
    <xdr:sp macro="" textlink="">
      <xdr:nvSpPr>
        <xdr:cNvPr id="9" name="Text Box 23"/>
        <xdr:cNvSpPr txBox="1">
          <a:spLocks noChangeArrowheads="1"/>
        </xdr:cNvSpPr>
      </xdr:nvSpPr>
      <xdr:spPr bwMode="auto">
        <a:xfrm>
          <a:off x="3200401" y="7734300"/>
          <a:ext cx="2238374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เพื่อโปรดทราบ</a:t>
          </a: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CordiaUPC"/>
              <a:cs typeface="CordiaUPC"/>
            </a:rPr>
            <a:t>                   </a:t>
          </a: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ผู้อำนวยการกองคลัง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1752600</xdr:colOff>
      <xdr:row>69</xdr:row>
      <xdr:rowOff>0</xdr:rowOff>
    </xdr:from>
    <xdr:to>
      <xdr:col>3</xdr:col>
      <xdr:colOff>114300</xdr:colOff>
      <xdr:row>58</xdr:row>
      <xdr:rowOff>0</xdr:rowOff>
    </xdr:to>
    <xdr:sp macro="" textlink="">
      <xdr:nvSpPr>
        <xdr:cNvPr id="178419" name="Text Box 3"/>
        <xdr:cNvSpPr txBox="1">
          <a:spLocks noChangeArrowheads="1"/>
        </xdr:cNvSpPr>
      </xdr:nvSpPr>
      <xdr:spPr bwMode="auto">
        <a:xfrm>
          <a:off x="1924050" y="22583775"/>
          <a:ext cx="1609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69</xdr:row>
      <xdr:rowOff>0</xdr:rowOff>
    </xdr:from>
    <xdr:to>
      <xdr:col>4</xdr:col>
      <xdr:colOff>1104900</xdr:colOff>
      <xdr:row>58</xdr:row>
      <xdr:rowOff>0</xdr:rowOff>
    </xdr:to>
    <xdr:sp macro="" textlink="">
      <xdr:nvSpPr>
        <xdr:cNvPr id="178420" name="Text Box 4"/>
        <xdr:cNvSpPr txBox="1">
          <a:spLocks noChangeArrowheads="1"/>
        </xdr:cNvSpPr>
      </xdr:nvSpPr>
      <xdr:spPr bwMode="auto">
        <a:xfrm>
          <a:off x="3438525" y="22583775"/>
          <a:ext cx="1676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5</xdr:col>
      <xdr:colOff>246648</xdr:colOff>
      <xdr:row>53</xdr:row>
      <xdr:rowOff>256170</xdr:rowOff>
    </xdr:from>
    <xdr:to>
      <xdr:col>7</xdr:col>
      <xdr:colOff>487280</xdr:colOff>
      <xdr:row>60</xdr:row>
      <xdr:rowOff>122370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5119437" y="15486144"/>
          <a:ext cx="1804738" cy="19105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(นายบัญชา  ทองพระพักตร์)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ผู้อำนวยการกองช่าง  รักษาราชการแทน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7</xdr:col>
      <xdr:colOff>760998</xdr:colOff>
      <xdr:row>53</xdr:row>
      <xdr:rowOff>41108</xdr:rowOff>
    </xdr:from>
    <xdr:to>
      <xdr:col>10</xdr:col>
      <xdr:colOff>493797</xdr:colOff>
      <xdr:row>59</xdr:row>
      <xdr:rowOff>193464</xdr:rowOff>
    </xdr:to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7197893" y="15271082"/>
          <a:ext cx="2239378" cy="1915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4512</xdr:colOff>
      <xdr:row>53</xdr:row>
      <xdr:rowOff>239629</xdr:rowOff>
    </xdr:from>
    <xdr:to>
      <xdr:col>1</xdr:col>
      <xdr:colOff>2211805</xdr:colOff>
      <xdr:row>60</xdr:row>
      <xdr:rowOff>52696</xdr:rowOff>
    </xdr:to>
    <xdr:sp macro="" textlink="">
      <xdr:nvSpPr>
        <xdr:cNvPr id="8" name="Text Box 23"/>
        <xdr:cNvSpPr txBox="1">
          <a:spLocks noChangeArrowheads="1"/>
        </xdr:cNvSpPr>
      </xdr:nvSpPr>
      <xdr:spPr bwMode="auto">
        <a:xfrm>
          <a:off x="213059" y="15469603"/>
          <a:ext cx="2219325" cy="1847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1</xdr:col>
      <xdr:colOff>2224838</xdr:colOff>
      <xdr:row>53</xdr:row>
      <xdr:rowOff>240631</xdr:rowOff>
    </xdr:from>
    <xdr:to>
      <xdr:col>4</xdr:col>
      <xdr:colOff>228598</xdr:colOff>
      <xdr:row>59</xdr:row>
      <xdr:rowOff>152901</xdr:rowOff>
    </xdr:to>
    <xdr:sp macro="" textlink="">
      <xdr:nvSpPr>
        <xdr:cNvPr id="9" name="Text Box 23"/>
        <xdr:cNvSpPr txBox="1">
          <a:spLocks noChangeArrowheads="1"/>
        </xdr:cNvSpPr>
      </xdr:nvSpPr>
      <xdr:spPr bwMode="auto">
        <a:xfrm>
          <a:off x="2445417" y="15470605"/>
          <a:ext cx="1823786" cy="1665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466726</xdr:colOff>
      <xdr:row>22</xdr:row>
      <xdr:rowOff>24562</xdr:rowOff>
    </xdr:from>
    <xdr:to>
      <xdr:col>6</xdr:col>
      <xdr:colOff>652213</xdr:colOff>
      <xdr:row>29</xdr:row>
      <xdr:rowOff>68177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4886326" y="6111037"/>
          <a:ext cx="1804737" cy="19105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(นายบัญชา  ทองพระพักตร์)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ผู้อำนวยการกองช่าง  รักษาราชการแทน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7</xdr:col>
      <xdr:colOff>87731</xdr:colOff>
      <xdr:row>21</xdr:row>
      <xdr:rowOff>66675</xdr:rowOff>
    </xdr:from>
    <xdr:to>
      <xdr:col>8</xdr:col>
      <xdr:colOff>1250784</xdr:colOff>
      <xdr:row>28</xdr:row>
      <xdr:rowOff>114801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6964781" y="5895975"/>
          <a:ext cx="2239378" cy="1915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0</xdr:colOff>
      <xdr:row>22</xdr:row>
      <xdr:rowOff>17546</xdr:rowOff>
    </xdr:from>
    <xdr:to>
      <xdr:col>1</xdr:col>
      <xdr:colOff>1276350</xdr:colOff>
      <xdr:row>28</xdr:row>
      <xdr:rowOff>217570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0" y="6094496"/>
          <a:ext cx="2219325" cy="1847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1</xdr:col>
      <xdr:colOff>1289383</xdr:colOff>
      <xdr:row>22</xdr:row>
      <xdr:rowOff>18548</xdr:rowOff>
    </xdr:from>
    <xdr:to>
      <xdr:col>3</xdr:col>
      <xdr:colOff>426117</xdr:colOff>
      <xdr:row>28</xdr:row>
      <xdr:rowOff>64689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2232358" y="6095498"/>
          <a:ext cx="1803734" cy="1665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3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3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27</xdr:row>
      <xdr:rowOff>180974</xdr:rowOff>
    </xdr:from>
    <xdr:to>
      <xdr:col>5</xdr:col>
      <xdr:colOff>104774</xdr:colOff>
      <xdr:row>35</xdr:row>
      <xdr:rowOff>9525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219075" y="8420099"/>
          <a:ext cx="2457449" cy="2228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180976</xdr:colOff>
      <xdr:row>26</xdr:row>
      <xdr:rowOff>238125</xdr:rowOff>
    </xdr:from>
    <xdr:to>
      <xdr:col>9</xdr:col>
      <xdr:colOff>400051</xdr:colOff>
      <xdr:row>33</xdr:row>
      <xdr:rowOff>209550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286126" y="8181975"/>
          <a:ext cx="2600325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247650</xdr:colOff>
      <xdr:row>23</xdr:row>
      <xdr:rowOff>180974</xdr:rowOff>
    </xdr:from>
    <xdr:to>
      <xdr:col>4</xdr:col>
      <xdr:colOff>571500</xdr:colOff>
      <xdr:row>29</xdr:row>
      <xdr:rowOff>76199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247650" y="7200899"/>
          <a:ext cx="227647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714376</xdr:colOff>
      <xdr:row>23</xdr:row>
      <xdr:rowOff>190500</xdr:rowOff>
    </xdr:from>
    <xdr:to>
      <xdr:col>9</xdr:col>
      <xdr:colOff>561975</xdr:colOff>
      <xdr:row>30</xdr:row>
      <xdr:rowOff>38100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819526" y="7210425"/>
          <a:ext cx="2228849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28</xdr:row>
      <xdr:rowOff>180974</xdr:rowOff>
    </xdr:from>
    <xdr:to>
      <xdr:col>5</xdr:col>
      <xdr:colOff>104774</xdr:colOff>
      <xdr:row>36</xdr:row>
      <xdr:rowOff>9525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219075" y="8429624"/>
          <a:ext cx="2457449" cy="2209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180976</xdr:colOff>
      <xdr:row>27</xdr:row>
      <xdr:rowOff>238125</xdr:rowOff>
    </xdr:from>
    <xdr:to>
      <xdr:col>9</xdr:col>
      <xdr:colOff>400051</xdr:colOff>
      <xdr:row>34</xdr:row>
      <xdr:rowOff>209550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286126" y="8181975"/>
          <a:ext cx="2600325" cy="204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247650</xdr:colOff>
      <xdr:row>24</xdr:row>
      <xdr:rowOff>180974</xdr:rowOff>
    </xdr:from>
    <xdr:to>
      <xdr:col>4</xdr:col>
      <xdr:colOff>571500</xdr:colOff>
      <xdr:row>30</xdr:row>
      <xdr:rowOff>76199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247650" y="7210424"/>
          <a:ext cx="227647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714376</xdr:colOff>
      <xdr:row>24</xdr:row>
      <xdr:rowOff>190500</xdr:rowOff>
    </xdr:from>
    <xdr:to>
      <xdr:col>9</xdr:col>
      <xdr:colOff>561975</xdr:colOff>
      <xdr:row>31</xdr:row>
      <xdr:rowOff>38100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819526" y="7219950"/>
          <a:ext cx="2228849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123</xdr:row>
      <xdr:rowOff>180974</xdr:rowOff>
    </xdr:from>
    <xdr:to>
      <xdr:col>5</xdr:col>
      <xdr:colOff>104774</xdr:colOff>
      <xdr:row>131</xdr:row>
      <xdr:rowOff>9525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219075" y="8877299"/>
          <a:ext cx="2457449" cy="2209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180976</xdr:colOff>
      <xdr:row>122</xdr:row>
      <xdr:rowOff>238125</xdr:rowOff>
    </xdr:from>
    <xdr:to>
      <xdr:col>9</xdr:col>
      <xdr:colOff>400051</xdr:colOff>
      <xdr:row>129</xdr:row>
      <xdr:rowOff>209550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286126" y="8629650"/>
          <a:ext cx="2600325" cy="204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247650</xdr:colOff>
      <xdr:row>119</xdr:row>
      <xdr:rowOff>180974</xdr:rowOff>
    </xdr:from>
    <xdr:to>
      <xdr:col>4</xdr:col>
      <xdr:colOff>571500</xdr:colOff>
      <xdr:row>125</xdr:row>
      <xdr:rowOff>76199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247650" y="7658099"/>
          <a:ext cx="227647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714376</xdr:colOff>
      <xdr:row>119</xdr:row>
      <xdr:rowOff>190500</xdr:rowOff>
    </xdr:from>
    <xdr:to>
      <xdr:col>9</xdr:col>
      <xdr:colOff>561975</xdr:colOff>
      <xdr:row>126</xdr:row>
      <xdr:rowOff>38100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819526" y="7667625"/>
          <a:ext cx="2228849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9"/>
  <sheetViews>
    <sheetView workbookViewId="0">
      <selection activeCell="D16" sqref="D16"/>
    </sheetView>
  </sheetViews>
  <sheetFormatPr defaultRowHeight="21.75"/>
  <cols>
    <col min="1" max="1" width="5.1640625" style="3" customWidth="1"/>
    <col min="2" max="2" width="47.6640625" style="3" customWidth="1"/>
    <col min="3" max="3" width="14" style="3" customWidth="1"/>
    <col min="4" max="5" width="19.83203125" style="3" customWidth="1"/>
    <col min="6" max="6" width="21.33203125" style="3" customWidth="1"/>
    <col min="7" max="7" width="9.33203125" style="3"/>
    <col min="8" max="8" width="17.83203125" style="3" customWidth="1"/>
    <col min="9" max="9" width="18.5" style="3" customWidth="1"/>
    <col min="10" max="16384" width="9.33203125" style="3"/>
  </cols>
  <sheetData>
    <row r="1" spans="1:8" ht="25.5" customHeight="1">
      <c r="A1" s="416" t="s">
        <v>110</v>
      </c>
      <c r="B1" s="416"/>
      <c r="C1" s="416"/>
      <c r="D1" s="416"/>
      <c r="E1" s="416"/>
    </row>
    <row r="2" spans="1:8" ht="23.25" customHeight="1">
      <c r="A2" s="416" t="s">
        <v>1</v>
      </c>
      <c r="B2" s="416"/>
      <c r="C2" s="416"/>
      <c r="D2" s="416"/>
      <c r="E2" s="416"/>
    </row>
    <row r="3" spans="1:8" s="4" customFormat="1" ht="21.75" customHeight="1">
      <c r="A3" s="417" t="s">
        <v>524</v>
      </c>
      <c r="B3" s="417"/>
      <c r="C3" s="417"/>
      <c r="D3" s="417"/>
      <c r="E3" s="417"/>
    </row>
    <row r="4" spans="1:8" s="215" customFormat="1" ht="26.25" customHeight="1">
      <c r="A4" s="418" t="s">
        <v>2</v>
      </c>
      <c r="B4" s="419"/>
      <c r="C4" s="118" t="s">
        <v>3</v>
      </c>
      <c r="D4" s="117" t="s">
        <v>4</v>
      </c>
      <c r="E4" s="120" t="s">
        <v>5</v>
      </c>
      <c r="H4" s="147">
        <v>2112457</v>
      </c>
    </row>
    <row r="5" spans="1:8" s="215" customFormat="1" ht="21.75" customHeight="1">
      <c r="A5" s="216"/>
      <c r="B5" s="217" t="s">
        <v>101</v>
      </c>
      <c r="C5" s="218">
        <v>11100</v>
      </c>
      <c r="D5" s="128">
        <v>0</v>
      </c>
      <c r="E5" s="219"/>
      <c r="H5" s="147"/>
    </row>
    <row r="6" spans="1:8">
      <c r="A6" s="129"/>
      <c r="B6" s="130" t="s">
        <v>30</v>
      </c>
      <c r="C6" s="220">
        <v>111203</v>
      </c>
      <c r="D6" s="128">
        <v>0</v>
      </c>
      <c r="E6" s="128"/>
      <c r="H6" s="128">
        <v>1311419</v>
      </c>
    </row>
    <row r="7" spans="1:8">
      <c r="A7" s="129"/>
      <c r="B7" s="130" t="s">
        <v>99</v>
      </c>
      <c r="C7" s="220">
        <v>111201</v>
      </c>
      <c r="D7" s="150">
        <v>2690292.89</v>
      </c>
      <c r="E7" s="128"/>
      <c r="F7" s="154"/>
      <c r="H7" s="128">
        <v>1721067.72</v>
      </c>
    </row>
    <row r="8" spans="1:8">
      <c r="A8" s="129"/>
      <c r="B8" s="130" t="s">
        <v>111</v>
      </c>
      <c r="C8" s="220">
        <v>111201</v>
      </c>
      <c r="D8" s="128">
        <v>1091002.77</v>
      </c>
      <c r="E8" s="128"/>
      <c r="H8" s="128">
        <v>930880.55</v>
      </c>
    </row>
    <row r="9" spans="1:8">
      <c r="A9" s="129"/>
      <c r="B9" s="130" t="s">
        <v>112</v>
      </c>
      <c r="C9" s="220">
        <v>111201</v>
      </c>
      <c r="D9" s="128">
        <v>356455.07</v>
      </c>
      <c r="E9" s="128"/>
      <c r="H9" s="128">
        <v>108544.72</v>
      </c>
    </row>
    <row r="10" spans="1:8">
      <c r="A10" s="129"/>
      <c r="B10" s="130" t="s">
        <v>113</v>
      </c>
      <c r="C10" s="220">
        <v>111202</v>
      </c>
      <c r="D10" s="128">
        <v>20039645.57</v>
      </c>
      <c r="E10" s="128"/>
      <c r="F10" s="154">
        <f>SUM(D6:D10)</f>
        <v>24177396.300000001</v>
      </c>
      <c r="H10" s="128">
        <v>41500</v>
      </c>
    </row>
    <row r="11" spans="1:8">
      <c r="A11" s="129"/>
      <c r="B11" s="130" t="s">
        <v>523</v>
      </c>
      <c r="C11" s="220">
        <v>111202</v>
      </c>
      <c r="D11" s="158">
        <v>9073356.6400000006</v>
      </c>
      <c r="E11" s="128"/>
      <c r="F11" s="154"/>
      <c r="H11" s="128"/>
    </row>
    <row r="12" spans="1:8">
      <c r="A12" s="129"/>
      <c r="B12" s="130" t="s">
        <v>132</v>
      </c>
      <c r="C12" s="220">
        <v>113301</v>
      </c>
      <c r="D12" s="158">
        <v>368</v>
      </c>
      <c r="E12" s="128"/>
      <c r="F12" s="154"/>
      <c r="H12" s="128"/>
    </row>
    <row r="13" spans="1:8">
      <c r="A13" s="129"/>
      <c r="B13" s="130" t="s">
        <v>109</v>
      </c>
      <c r="C13" s="220">
        <v>113302</v>
      </c>
      <c r="D13" s="221">
        <v>11395.56</v>
      </c>
      <c r="E13" s="128"/>
      <c r="F13" s="154"/>
      <c r="H13" s="128">
        <v>1473600</v>
      </c>
    </row>
    <row r="14" spans="1:8">
      <c r="A14" s="129"/>
      <c r="B14" s="130" t="s">
        <v>141</v>
      </c>
      <c r="C14" s="220">
        <v>113500</v>
      </c>
      <c r="D14" s="158">
        <v>560000</v>
      </c>
      <c r="E14" s="128"/>
      <c r="F14" s="154"/>
      <c r="H14" s="128"/>
    </row>
    <row r="15" spans="1:8">
      <c r="A15" s="129"/>
      <c r="B15" s="130" t="s">
        <v>674</v>
      </c>
      <c r="C15" s="220">
        <v>113500</v>
      </c>
      <c r="D15" s="158">
        <v>22890</v>
      </c>
      <c r="E15" s="128"/>
      <c r="F15" s="154"/>
      <c r="H15" s="128"/>
    </row>
    <row r="16" spans="1:8">
      <c r="A16" s="129"/>
      <c r="B16" s="130" t="s">
        <v>268</v>
      </c>
      <c r="C16" s="220"/>
      <c r="D16" s="158">
        <v>32340</v>
      </c>
      <c r="E16" s="128"/>
      <c r="F16" s="154"/>
      <c r="H16" s="128"/>
    </row>
    <row r="17" spans="1:9">
      <c r="A17" s="129"/>
      <c r="B17" s="130" t="s">
        <v>588</v>
      </c>
      <c r="C17" s="220">
        <v>290001</v>
      </c>
      <c r="D17" s="158"/>
      <c r="E17" s="128">
        <v>22890</v>
      </c>
      <c r="F17" s="154"/>
      <c r="H17" s="128"/>
    </row>
    <row r="18" spans="1:9">
      <c r="A18" s="129"/>
      <c r="B18" s="130" t="s">
        <v>8</v>
      </c>
      <c r="C18" s="220">
        <v>521000</v>
      </c>
      <c r="D18" s="147"/>
      <c r="E18" s="128"/>
      <c r="H18" s="128">
        <v>2747965</v>
      </c>
    </row>
    <row r="19" spans="1:9">
      <c r="A19" s="129"/>
      <c r="B19" s="130" t="s">
        <v>9</v>
      </c>
      <c r="C19" s="220"/>
      <c r="D19" s="147"/>
      <c r="E19" s="128"/>
      <c r="H19" s="128">
        <v>519280</v>
      </c>
    </row>
    <row r="20" spans="1:9">
      <c r="A20" s="129"/>
      <c r="B20" s="130" t="s">
        <v>10</v>
      </c>
      <c r="C20" s="220">
        <v>531000</v>
      </c>
      <c r="D20" s="128"/>
      <c r="E20" s="128"/>
      <c r="H20" s="128">
        <v>839000</v>
      </c>
    </row>
    <row r="21" spans="1:9">
      <c r="A21" s="129"/>
      <c r="B21" s="130" t="s">
        <v>11</v>
      </c>
      <c r="C21" s="220">
        <v>532000</v>
      </c>
      <c r="D21" s="128"/>
      <c r="E21" s="128"/>
      <c r="H21" s="128">
        <v>50000</v>
      </c>
    </row>
    <row r="22" spans="1:9">
      <c r="A22" s="129"/>
      <c r="B22" s="130" t="s">
        <v>12</v>
      </c>
      <c r="C22" s="220">
        <v>533000</v>
      </c>
      <c r="D22" s="128"/>
      <c r="E22" s="128"/>
      <c r="H22" s="128">
        <v>61816.5</v>
      </c>
    </row>
    <row r="23" spans="1:9">
      <c r="A23" s="129"/>
      <c r="B23" s="130" t="s">
        <v>13</v>
      </c>
      <c r="C23" s="220">
        <v>534000</v>
      </c>
      <c r="D23" s="128"/>
      <c r="E23" s="128"/>
      <c r="F23" s="147">
        <f>17237941.03</f>
        <v>17237941.030000001</v>
      </c>
      <c r="H23" s="128"/>
    </row>
    <row r="24" spans="1:9">
      <c r="A24" s="129"/>
      <c r="B24" s="130" t="s">
        <v>14</v>
      </c>
      <c r="C24" s="220">
        <v>541000</v>
      </c>
      <c r="D24" s="128"/>
      <c r="E24" s="128"/>
      <c r="F24" s="147"/>
      <c r="H24" s="154">
        <f>SUM(H4:H23)</f>
        <v>11917530.489999998</v>
      </c>
    </row>
    <row r="25" spans="1:9">
      <c r="A25" s="129"/>
      <c r="B25" s="130" t="s">
        <v>15</v>
      </c>
      <c r="C25" s="220">
        <v>542000</v>
      </c>
      <c r="D25" s="128"/>
      <c r="E25" s="133"/>
      <c r="F25" s="147"/>
      <c r="H25" s="154">
        <f>F23-H24</f>
        <v>5320410.5400000028</v>
      </c>
      <c r="I25" s="154">
        <f>H25*0.25</f>
        <v>1330102.6350000007</v>
      </c>
    </row>
    <row r="26" spans="1:9">
      <c r="A26" s="129"/>
      <c r="B26" s="130" t="s">
        <v>76</v>
      </c>
      <c r="C26" s="220">
        <v>550000</v>
      </c>
      <c r="D26" s="128"/>
      <c r="E26" s="128"/>
      <c r="F26" s="147"/>
      <c r="I26" s="154">
        <f>H25-I25</f>
        <v>3990307.9050000021</v>
      </c>
    </row>
    <row r="27" spans="1:9">
      <c r="A27" s="129"/>
      <c r="B27" s="130" t="s">
        <v>16</v>
      </c>
      <c r="C27" s="220">
        <v>510000</v>
      </c>
      <c r="D27" s="128"/>
      <c r="E27" s="128"/>
      <c r="F27" s="147"/>
    </row>
    <row r="28" spans="1:9">
      <c r="A28" s="129"/>
      <c r="B28" s="130" t="s">
        <v>17</v>
      </c>
      <c r="C28" s="220">
        <v>561000</v>
      </c>
      <c r="D28" s="128"/>
      <c r="E28" s="128"/>
      <c r="F28" s="147"/>
    </row>
    <row r="29" spans="1:9">
      <c r="A29" s="129"/>
      <c r="B29" s="130" t="s">
        <v>103</v>
      </c>
      <c r="C29" s="220">
        <v>211000</v>
      </c>
      <c r="D29" s="128"/>
      <c r="E29" s="128">
        <v>454880</v>
      </c>
      <c r="F29" s="147"/>
    </row>
    <row r="30" spans="1:9">
      <c r="A30" s="129"/>
      <c r="B30" s="130" t="s">
        <v>48</v>
      </c>
      <c r="C30" s="220">
        <v>211000</v>
      </c>
      <c r="D30" s="128"/>
      <c r="E30" s="128">
        <v>1678231.51</v>
      </c>
      <c r="F30" s="147"/>
    </row>
    <row r="31" spans="1:9">
      <c r="A31" s="129"/>
      <c r="B31" s="130" t="s">
        <v>32</v>
      </c>
      <c r="C31" s="220">
        <v>320000</v>
      </c>
      <c r="D31" s="128"/>
      <c r="E31" s="222">
        <v>13796219.210000001</v>
      </c>
    </row>
    <row r="32" spans="1:9">
      <c r="A32" s="129"/>
      <c r="B32" s="130" t="s">
        <v>24</v>
      </c>
      <c r="C32" s="220">
        <v>215000</v>
      </c>
      <c r="D32" s="128"/>
      <c r="E32" s="150">
        <v>1922738.8</v>
      </c>
    </row>
    <row r="33" spans="1:8">
      <c r="A33" s="129"/>
      <c r="B33" s="130" t="s">
        <v>21</v>
      </c>
      <c r="C33" s="220">
        <v>310000</v>
      </c>
      <c r="D33" s="128"/>
      <c r="E33" s="222">
        <v>16400214.23</v>
      </c>
      <c r="F33" s="154">
        <f>D34-E34</f>
        <v>-374537.25</v>
      </c>
    </row>
    <row r="34" spans="1:8" ht="22.5" thickBot="1">
      <c r="A34" s="155"/>
      <c r="B34" s="156"/>
      <c r="C34" s="223"/>
      <c r="D34" s="125">
        <f>SUM(D5:D33)</f>
        <v>33877746.5</v>
      </c>
      <c r="E34" s="125">
        <f>SUM(E29:E33)</f>
        <v>34252283.75</v>
      </c>
      <c r="H34" s="224"/>
    </row>
    <row r="35" spans="1:8" ht="22.5" thickTop="1">
      <c r="A35" s="130"/>
      <c r="B35" s="130" t="s">
        <v>29</v>
      </c>
      <c r="C35" s="130"/>
      <c r="D35" s="158"/>
      <c r="E35" s="158"/>
    </row>
    <row r="36" spans="1:8">
      <c r="A36" s="130"/>
      <c r="B36" s="130"/>
      <c r="C36" s="130"/>
      <c r="D36" s="158"/>
      <c r="E36" s="158"/>
    </row>
    <row r="37" spans="1:8">
      <c r="A37" s="130"/>
      <c r="B37" s="130"/>
      <c r="C37" s="130"/>
      <c r="D37" s="158"/>
      <c r="E37" s="158"/>
    </row>
    <row r="38" spans="1:8">
      <c r="C38" s="225"/>
      <c r="D38" s="147"/>
      <c r="E38" s="158"/>
    </row>
    <row r="39" spans="1:8">
      <c r="D39" s="226"/>
      <c r="E39" s="226"/>
    </row>
  </sheetData>
  <mergeCells count="4">
    <mergeCell ref="A1:E1"/>
    <mergeCell ref="A2:E2"/>
    <mergeCell ref="A3:E3"/>
    <mergeCell ref="A4:B4"/>
  </mergeCells>
  <phoneticPr fontId="2" type="noConversion"/>
  <pageMargins left="0.74803149606299213" right="0.43307086614173229" top="3.937007874015748E-2" bottom="3.937007874015748E-2" header="3.937007874015748E-2" footer="3.937007874015748E-2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50"/>
  <sheetViews>
    <sheetView topLeftCell="A25" workbookViewId="0">
      <selection activeCell="H19" sqref="H19:I19"/>
    </sheetView>
  </sheetViews>
  <sheetFormatPr defaultRowHeight="24"/>
  <cols>
    <col min="1" max="6" width="9.33203125" style="1"/>
    <col min="7" max="7" width="20.5" style="1" customWidth="1"/>
    <col min="8" max="8" width="9.33203125" style="1"/>
    <col min="9" max="9" width="14.5" style="1" customWidth="1"/>
    <col min="10" max="16384" width="9.33203125" style="1"/>
  </cols>
  <sheetData>
    <row r="1" spans="1:24" s="114" customFormat="1">
      <c r="A1" s="435" t="s">
        <v>259</v>
      </c>
      <c r="B1" s="435"/>
      <c r="C1" s="435"/>
      <c r="D1" s="435"/>
      <c r="E1" s="435"/>
      <c r="F1" s="435"/>
      <c r="G1" s="435"/>
      <c r="H1" s="435"/>
      <c r="I1" s="435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</row>
    <row r="2" spans="1:24" s="114" customFormat="1">
      <c r="A2" s="435" t="s">
        <v>298</v>
      </c>
      <c r="B2" s="435"/>
      <c r="C2" s="435"/>
      <c r="D2" s="435"/>
      <c r="E2" s="435"/>
      <c r="F2" s="435"/>
      <c r="G2" s="435"/>
      <c r="H2" s="435"/>
      <c r="I2" s="435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</row>
    <row r="3" spans="1:24" s="114" customFormat="1">
      <c r="A3" s="435" t="s">
        <v>299</v>
      </c>
      <c r="B3" s="435"/>
      <c r="C3" s="435"/>
      <c r="D3" s="435"/>
      <c r="E3" s="435"/>
      <c r="F3" s="435"/>
      <c r="G3" s="435"/>
      <c r="H3" s="435"/>
      <c r="I3" s="435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</row>
    <row r="4" spans="1:24">
      <c r="A4" s="227"/>
      <c r="C4" s="228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s="116" customFormat="1">
      <c r="A5" s="6" t="s">
        <v>557</v>
      </c>
      <c r="B5" s="1"/>
      <c r="C5" s="229"/>
      <c r="D5" s="230"/>
      <c r="E5" s="230"/>
      <c r="F5" s="230"/>
      <c r="G5" s="230"/>
      <c r="H5" s="231"/>
      <c r="I5" s="231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</row>
    <row r="6" spans="1:24" s="234" customFormat="1">
      <c r="A6" s="438" t="s">
        <v>300</v>
      </c>
      <c r="B6" s="439"/>
      <c r="C6" s="439"/>
      <c r="D6" s="439"/>
      <c r="E6" s="439"/>
      <c r="F6" s="439"/>
      <c r="G6" s="440"/>
      <c r="H6" s="436" t="s">
        <v>45</v>
      </c>
      <c r="I6" s="441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4" s="234" customFormat="1">
      <c r="A7" s="15">
        <v>1</v>
      </c>
      <c r="B7" s="10" t="s">
        <v>151</v>
      </c>
      <c r="C7" s="115"/>
      <c r="D7" s="11"/>
      <c r="E7" s="11"/>
      <c r="F7" s="11"/>
      <c r="G7" s="11"/>
      <c r="H7" s="452">
        <v>21694.26</v>
      </c>
      <c r="I7" s="45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</row>
    <row r="8" spans="1:24" s="238" customFormat="1">
      <c r="A8" s="15">
        <v>2</v>
      </c>
      <c r="B8" s="14" t="s">
        <v>152</v>
      </c>
      <c r="C8" s="235"/>
      <c r="D8" s="236"/>
      <c r="E8" s="236"/>
      <c r="F8" s="236"/>
      <c r="G8" s="236"/>
      <c r="H8" s="476">
        <v>9000</v>
      </c>
      <c r="I8" s="47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</row>
    <row r="9" spans="1:24" s="242" customFormat="1" ht="24" customHeight="1">
      <c r="A9" s="7">
        <v>3</v>
      </c>
      <c r="B9" s="456" t="s">
        <v>384</v>
      </c>
      <c r="C9" s="457"/>
      <c r="D9" s="458"/>
      <c r="E9" s="459"/>
      <c r="F9" s="459"/>
      <c r="G9" s="459"/>
      <c r="H9" s="465">
        <v>6000</v>
      </c>
      <c r="I9" s="466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</row>
    <row r="10" spans="1:24" s="246" customFormat="1" ht="24" customHeight="1">
      <c r="A10" s="7">
        <v>4</v>
      </c>
      <c r="B10" s="8" t="s">
        <v>385</v>
      </c>
      <c r="C10" s="243"/>
      <c r="D10" s="244"/>
      <c r="E10" s="244"/>
      <c r="F10" s="244"/>
      <c r="G10" s="244"/>
      <c r="H10" s="465">
        <v>6000</v>
      </c>
      <c r="I10" s="466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</row>
    <row r="11" spans="1:24" ht="24" customHeight="1">
      <c r="A11" s="478">
        <v>5</v>
      </c>
      <c r="B11" s="460" t="s">
        <v>386</v>
      </c>
      <c r="C11" s="461"/>
      <c r="D11" s="462"/>
      <c r="E11" s="462"/>
      <c r="F11" s="462"/>
      <c r="G11" s="463"/>
      <c r="H11" s="467">
        <v>427000</v>
      </c>
      <c r="I11" s="468"/>
    </row>
    <row r="12" spans="1:24">
      <c r="A12" s="457"/>
      <c r="B12" s="422"/>
      <c r="C12" s="423"/>
      <c r="D12" s="423"/>
      <c r="E12" s="423"/>
      <c r="F12" s="423"/>
      <c r="G12" s="424"/>
      <c r="H12" s="469"/>
      <c r="I12" s="470"/>
    </row>
    <row r="13" spans="1:24" ht="24" customHeight="1">
      <c r="A13" s="478">
        <v>6</v>
      </c>
      <c r="B13" s="462" t="s">
        <v>387</v>
      </c>
      <c r="C13" s="462"/>
      <c r="D13" s="462"/>
      <c r="E13" s="462"/>
      <c r="F13" s="462"/>
      <c r="G13" s="462"/>
      <c r="H13" s="473">
        <v>585000</v>
      </c>
      <c r="I13" s="474"/>
    </row>
    <row r="14" spans="1:24">
      <c r="A14" s="457"/>
      <c r="B14" s="423"/>
      <c r="C14" s="423"/>
      <c r="D14" s="423"/>
      <c r="E14" s="423"/>
      <c r="F14" s="423"/>
      <c r="G14" s="423"/>
      <c r="H14" s="475"/>
      <c r="I14" s="470"/>
    </row>
    <row r="15" spans="1:24" ht="24" customHeight="1">
      <c r="A15" s="243">
        <v>7</v>
      </c>
      <c r="B15" s="464" t="s">
        <v>388</v>
      </c>
      <c r="C15" s="464"/>
      <c r="D15" s="464"/>
      <c r="E15" s="464"/>
      <c r="F15" s="464"/>
      <c r="G15" s="464"/>
      <c r="H15" s="471">
        <v>249000</v>
      </c>
      <c r="I15" s="472"/>
    </row>
    <row r="16" spans="1:24">
      <c r="A16" s="7">
        <v>8</v>
      </c>
      <c r="B16" s="451" t="s">
        <v>389</v>
      </c>
      <c r="C16" s="451"/>
      <c r="D16" s="451"/>
      <c r="E16" s="451"/>
      <c r="F16" s="451"/>
      <c r="G16" s="451"/>
      <c r="H16" s="452">
        <v>36000</v>
      </c>
      <c r="I16" s="453"/>
    </row>
    <row r="17" spans="1:9" ht="24.75" customHeight="1">
      <c r="A17" s="243">
        <v>9</v>
      </c>
      <c r="B17" s="464" t="s">
        <v>391</v>
      </c>
      <c r="C17" s="464"/>
      <c r="D17" s="464"/>
      <c r="E17" s="464"/>
      <c r="F17" s="464"/>
      <c r="G17" s="464"/>
      <c r="H17" s="452">
        <v>98000</v>
      </c>
      <c r="I17" s="453"/>
    </row>
    <row r="18" spans="1:9">
      <c r="A18" s="7">
        <v>10</v>
      </c>
      <c r="B18" s="451" t="s">
        <v>392</v>
      </c>
      <c r="C18" s="451"/>
      <c r="D18" s="451"/>
      <c r="E18" s="451"/>
      <c r="F18" s="451"/>
      <c r="G18" s="451"/>
      <c r="H18" s="452">
        <v>30400</v>
      </c>
      <c r="I18" s="453"/>
    </row>
    <row r="19" spans="1:9" ht="24" customHeight="1">
      <c r="A19" s="243">
        <v>11</v>
      </c>
      <c r="B19" s="481" t="s">
        <v>547</v>
      </c>
      <c r="C19" s="482"/>
      <c r="D19" s="482"/>
      <c r="E19" s="482"/>
      <c r="F19" s="482"/>
      <c r="G19" s="483"/>
      <c r="H19" s="420">
        <v>158189</v>
      </c>
      <c r="I19" s="421"/>
    </row>
    <row r="20" spans="1:9" ht="24.75" customHeight="1">
      <c r="A20" s="239">
        <v>12</v>
      </c>
      <c r="B20" s="422" t="s">
        <v>531</v>
      </c>
      <c r="C20" s="423"/>
      <c r="D20" s="423"/>
      <c r="E20" s="423"/>
      <c r="F20" s="423"/>
      <c r="G20" s="424"/>
      <c r="H20" s="420">
        <v>7910</v>
      </c>
      <c r="I20" s="421"/>
    </row>
    <row r="21" spans="1:9">
      <c r="A21" s="243">
        <v>13</v>
      </c>
      <c r="B21" s="451" t="s">
        <v>393</v>
      </c>
      <c r="C21" s="451"/>
      <c r="D21" s="451"/>
      <c r="E21" s="451"/>
      <c r="F21" s="451"/>
      <c r="G21" s="451"/>
      <c r="H21" s="452">
        <v>11698.25</v>
      </c>
      <c r="I21" s="453"/>
    </row>
    <row r="22" spans="1:9" ht="24.75" thickBot="1">
      <c r="A22" s="436" t="s">
        <v>53</v>
      </c>
      <c r="B22" s="437"/>
      <c r="C22" s="437"/>
      <c r="D22" s="437"/>
      <c r="E22" s="437"/>
      <c r="F22" s="437"/>
      <c r="G22" s="437"/>
      <c r="H22" s="454">
        <f>SUM(H7:H21)</f>
        <v>1645891.51</v>
      </c>
      <c r="I22" s="455"/>
    </row>
    <row r="23" spans="1:9" ht="24.75" thickTop="1"/>
    <row r="24" spans="1:9">
      <c r="A24" s="6" t="s">
        <v>558</v>
      </c>
      <c r="D24" s="13"/>
    </row>
    <row r="25" spans="1:9">
      <c r="A25" s="438" t="s">
        <v>300</v>
      </c>
      <c r="B25" s="446"/>
      <c r="C25" s="446"/>
      <c r="D25" s="446"/>
      <c r="E25" s="446"/>
      <c r="F25" s="446"/>
      <c r="G25" s="447"/>
      <c r="H25" s="436" t="s">
        <v>45</v>
      </c>
      <c r="I25" s="441"/>
    </row>
    <row r="26" spans="1:9">
      <c r="A26" s="247">
        <v>1</v>
      </c>
      <c r="B26" s="450" t="s">
        <v>120</v>
      </c>
      <c r="C26" s="451"/>
      <c r="D26" s="451"/>
      <c r="E26" s="451"/>
      <c r="F26" s="451"/>
      <c r="G26" s="115"/>
      <c r="H26" s="452">
        <v>196000</v>
      </c>
      <c r="I26" s="453"/>
    </row>
    <row r="27" spans="1:9">
      <c r="A27" s="15">
        <v>2</v>
      </c>
      <c r="B27" s="450" t="s">
        <v>121</v>
      </c>
      <c r="C27" s="451"/>
      <c r="D27" s="451"/>
      <c r="E27" s="451"/>
      <c r="F27" s="451"/>
      <c r="G27" s="115"/>
      <c r="H27" s="452">
        <v>98800</v>
      </c>
      <c r="I27" s="453"/>
    </row>
    <row r="28" spans="1:9">
      <c r="A28" s="248">
        <v>3</v>
      </c>
      <c r="B28" s="479" t="s">
        <v>216</v>
      </c>
      <c r="C28" s="480"/>
      <c r="D28" s="480"/>
      <c r="E28" s="480"/>
      <c r="F28" s="480"/>
      <c r="G28" s="235"/>
      <c r="H28" s="484">
        <v>45410</v>
      </c>
      <c r="I28" s="485"/>
    </row>
    <row r="29" spans="1:9">
      <c r="A29" s="15">
        <v>4</v>
      </c>
      <c r="B29" s="450" t="s">
        <v>122</v>
      </c>
      <c r="C29" s="451"/>
      <c r="D29" s="451"/>
      <c r="E29" s="451"/>
      <c r="F29" s="451"/>
      <c r="G29" s="11"/>
      <c r="H29" s="452">
        <v>30190</v>
      </c>
      <c r="I29" s="453"/>
    </row>
    <row r="30" spans="1:9">
      <c r="A30" s="15">
        <v>5</v>
      </c>
      <c r="B30" s="450" t="s">
        <v>123</v>
      </c>
      <c r="C30" s="451"/>
      <c r="D30" s="451"/>
      <c r="E30" s="451"/>
      <c r="F30" s="451"/>
      <c r="G30" s="11"/>
      <c r="H30" s="452">
        <v>84480</v>
      </c>
      <c r="I30" s="453"/>
    </row>
    <row r="31" spans="1:9" ht="24.75" thickBot="1">
      <c r="A31" s="436" t="s">
        <v>53</v>
      </c>
      <c r="B31" s="437"/>
      <c r="C31" s="437"/>
      <c r="D31" s="437"/>
      <c r="E31" s="437"/>
      <c r="F31" s="437"/>
      <c r="G31" s="441"/>
      <c r="H31" s="448">
        <f>SUM(H26:H30)</f>
        <v>454880</v>
      </c>
      <c r="I31" s="449"/>
    </row>
    <row r="32" spans="1:9" ht="24.75" thickTop="1"/>
    <row r="33" spans="1:9">
      <c r="A33" s="6" t="s">
        <v>301</v>
      </c>
    </row>
    <row r="34" spans="1:9">
      <c r="A34" s="434" t="s">
        <v>2</v>
      </c>
      <c r="B34" s="434"/>
      <c r="C34" s="434"/>
      <c r="D34" s="434"/>
      <c r="E34" s="434"/>
      <c r="F34" s="434"/>
      <c r="G34" s="434"/>
      <c r="H34" s="436" t="s">
        <v>45</v>
      </c>
      <c r="I34" s="441"/>
    </row>
    <row r="35" spans="1:9">
      <c r="A35" s="7">
        <v>1</v>
      </c>
      <c r="B35" s="425" t="s">
        <v>22</v>
      </c>
      <c r="C35" s="426"/>
      <c r="D35" s="426"/>
      <c r="E35" s="426"/>
      <c r="F35" s="426"/>
      <c r="G35" s="427"/>
      <c r="H35" s="442">
        <v>63740.68</v>
      </c>
      <c r="I35" s="443"/>
    </row>
    <row r="36" spans="1:9">
      <c r="A36" s="249">
        <v>2</v>
      </c>
      <c r="B36" s="425" t="s">
        <v>20</v>
      </c>
      <c r="C36" s="426"/>
      <c r="D36" s="426"/>
      <c r="E36" s="426"/>
      <c r="F36" s="426"/>
      <c r="G36" s="427"/>
      <c r="H36" s="432">
        <v>477220</v>
      </c>
      <c r="I36" s="433"/>
    </row>
    <row r="37" spans="1:9">
      <c r="A37" s="7">
        <v>3</v>
      </c>
      <c r="B37" s="425" t="s">
        <v>142</v>
      </c>
      <c r="C37" s="426"/>
      <c r="D37" s="426"/>
      <c r="E37" s="426"/>
      <c r="F37" s="426"/>
      <c r="G37" s="427"/>
      <c r="H37" s="442">
        <v>900000</v>
      </c>
      <c r="I37" s="443"/>
    </row>
    <row r="38" spans="1:9">
      <c r="A38" s="7">
        <v>4</v>
      </c>
      <c r="B38" s="425" t="s">
        <v>143</v>
      </c>
      <c r="C38" s="426"/>
      <c r="D38" s="426"/>
      <c r="E38" s="426"/>
      <c r="F38" s="426"/>
      <c r="G38" s="427"/>
      <c r="H38" s="442">
        <v>4498.63</v>
      </c>
      <c r="I38" s="443"/>
    </row>
    <row r="39" spans="1:9">
      <c r="A39" s="249">
        <v>5</v>
      </c>
      <c r="B39" s="425" t="s">
        <v>144</v>
      </c>
      <c r="C39" s="426"/>
      <c r="D39" s="426"/>
      <c r="E39" s="426"/>
      <c r="F39" s="426"/>
      <c r="G39" s="427"/>
      <c r="H39" s="442">
        <v>11956.44</v>
      </c>
      <c r="I39" s="443"/>
    </row>
    <row r="40" spans="1:9">
      <c r="A40" s="7">
        <v>6</v>
      </c>
      <c r="B40" s="425" t="s">
        <v>19</v>
      </c>
      <c r="C40" s="426"/>
      <c r="D40" s="426"/>
      <c r="E40" s="426"/>
      <c r="F40" s="426"/>
      <c r="G40" s="427"/>
      <c r="H40" s="442">
        <v>20736.330000000002</v>
      </c>
      <c r="I40" s="443"/>
    </row>
    <row r="41" spans="1:9">
      <c r="A41" s="7">
        <v>7</v>
      </c>
      <c r="B41" s="425" t="s">
        <v>23</v>
      </c>
      <c r="C41" s="426"/>
      <c r="D41" s="426"/>
      <c r="E41" s="426"/>
      <c r="F41" s="426"/>
      <c r="G41" s="427"/>
      <c r="H41" s="442">
        <v>69999.47</v>
      </c>
      <c r="I41" s="443"/>
    </row>
    <row r="42" spans="1:9">
      <c r="A42" s="249">
        <v>8</v>
      </c>
      <c r="B42" s="425" t="s">
        <v>145</v>
      </c>
      <c r="C42" s="426"/>
      <c r="D42" s="426"/>
      <c r="E42" s="426"/>
      <c r="F42" s="426"/>
      <c r="G42" s="427"/>
      <c r="H42" s="428">
        <v>0</v>
      </c>
      <c r="I42" s="429"/>
    </row>
    <row r="43" spans="1:9">
      <c r="A43" s="7">
        <v>9</v>
      </c>
      <c r="B43" s="425" t="s">
        <v>146</v>
      </c>
      <c r="C43" s="426"/>
      <c r="D43" s="426"/>
      <c r="E43" s="426"/>
      <c r="F43" s="426"/>
      <c r="G43" s="427"/>
      <c r="H43" s="428">
        <v>0</v>
      </c>
      <c r="I43" s="429"/>
    </row>
    <row r="44" spans="1:9">
      <c r="A44" s="7">
        <v>10</v>
      </c>
      <c r="B44" s="425" t="s">
        <v>147</v>
      </c>
      <c r="C44" s="426"/>
      <c r="D44" s="426"/>
      <c r="E44" s="426"/>
      <c r="F44" s="426"/>
      <c r="G44" s="427"/>
      <c r="H44" s="428">
        <v>0</v>
      </c>
      <c r="I44" s="429"/>
    </row>
    <row r="45" spans="1:9">
      <c r="A45" s="249">
        <v>11</v>
      </c>
      <c r="B45" s="425" t="s">
        <v>148</v>
      </c>
      <c r="C45" s="426"/>
      <c r="D45" s="426"/>
      <c r="E45" s="426"/>
      <c r="F45" s="426"/>
      <c r="G45" s="427"/>
      <c r="H45" s="428">
        <v>50</v>
      </c>
      <c r="I45" s="429"/>
    </row>
    <row r="46" spans="1:9">
      <c r="A46" s="7">
        <v>12</v>
      </c>
      <c r="B46" s="425" t="s">
        <v>149</v>
      </c>
      <c r="C46" s="426"/>
      <c r="D46" s="426"/>
      <c r="E46" s="426"/>
      <c r="F46" s="426"/>
      <c r="G46" s="427"/>
      <c r="H46" s="428">
        <v>0</v>
      </c>
      <c r="I46" s="429"/>
    </row>
    <row r="47" spans="1:9">
      <c r="A47" s="7">
        <v>13</v>
      </c>
      <c r="B47" s="425" t="s">
        <v>454</v>
      </c>
      <c r="C47" s="426"/>
      <c r="D47" s="426"/>
      <c r="E47" s="426"/>
      <c r="F47" s="426"/>
      <c r="G47" s="427"/>
      <c r="H47" s="428"/>
      <c r="I47" s="429"/>
    </row>
    <row r="48" spans="1:9">
      <c r="A48" s="249"/>
      <c r="B48" s="425"/>
      <c r="C48" s="426"/>
      <c r="D48" s="426"/>
      <c r="E48" s="426"/>
      <c r="F48" s="426"/>
      <c r="G48" s="427"/>
      <c r="H48" s="430">
        <v>0</v>
      </c>
      <c r="I48" s="431"/>
    </row>
    <row r="49" spans="1:9" ht="24.75" thickBot="1">
      <c r="A49" s="436" t="s">
        <v>53</v>
      </c>
      <c r="B49" s="437"/>
      <c r="C49" s="437"/>
      <c r="D49" s="437"/>
      <c r="E49" s="437"/>
      <c r="F49" s="437"/>
      <c r="G49" s="437"/>
      <c r="H49" s="444">
        <f>SUM(H35:H48)</f>
        <v>1548201.55</v>
      </c>
      <c r="I49" s="445"/>
    </row>
    <row r="50" spans="1:9" ht="24.75" thickTop="1"/>
  </sheetData>
  <mergeCells count="78">
    <mergeCell ref="H42:I42"/>
    <mergeCell ref="H43:I43"/>
    <mergeCell ref="B42:G42"/>
    <mergeCell ref="B43:G43"/>
    <mergeCell ref="H18:I18"/>
    <mergeCell ref="H26:I26"/>
    <mergeCell ref="H27:I27"/>
    <mergeCell ref="H28:I28"/>
    <mergeCell ref="H29:I29"/>
    <mergeCell ref="H40:I40"/>
    <mergeCell ref="H41:I41"/>
    <mergeCell ref="B39:G39"/>
    <mergeCell ref="B40:G40"/>
    <mergeCell ref="B41:G41"/>
    <mergeCell ref="B17:G17"/>
    <mergeCell ref="B18:G18"/>
    <mergeCell ref="B21:G21"/>
    <mergeCell ref="H30:I30"/>
    <mergeCell ref="H39:I39"/>
    <mergeCell ref="H25:I25"/>
    <mergeCell ref="A11:A12"/>
    <mergeCell ref="A13:A14"/>
    <mergeCell ref="B16:G16"/>
    <mergeCell ref="B26:F26"/>
    <mergeCell ref="B27:F27"/>
    <mergeCell ref="B28:F28"/>
    <mergeCell ref="B19:G19"/>
    <mergeCell ref="H16:I16"/>
    <mergeCell ref="H13:I14"/>
    <mergeCell ref="H17:I17"/>
    <mergeCell ref="H6:I6"/>
    <mergeCell ref="H7:I7"/>
    <mergeCell ref="H8:I8"/>
    <mergeCell ref="H9:I9"/>
    <mergeCell ref="B9:G9"/>
    <mergeCell ref="B11:G12"/>
    <mergeCell ref="B13:G14"/>
    <mergeCell ref="B15:G15"/>
    <mergeCell ref="H10:I10"/>
    <mergeCell ref="H11:I12"/>
    <mergeCell ref="H15:I15"/>
    <mergeCell ref="B36:G36"/>
    <mergeCell ref="B29:F29"/>
    <mergeCell ref="B30:F30"/>
    <mergeCell ref="B37:G37"/>
    <mergeCell ref="B38:G38"/>
    <mergeCell ref="H21:I21"/>
    <mergeCell ref="H22:I22"/>
    <mergeCell ref="A49:G49"/>
    <mergeCell ref="H49:I49"/>
    <mergeCell ref="B44:G44"/>
    <mergeCell ref="B45:G45"/>
    <mergeCell ref="B46:G46"/>
    <mergeCell ref="A25:G25"/>
    <mergeCell ref="H31:I31"/>
    <mergeCell ref="A31:G31"/>
    <mergeCell ref="H37:I37"/>
    <mergeCell ref="H38:I38"/>
    <mergeCell ref="A1:I1"/>
    <mergeCell ref="A2:I2"/>
    <mergeCell ref="A3:I3"/>
    <mergeCell ref="H44:I44"/>
    <mergeCell ref="H45:I45"/>
    <mergeCell ref="H46:I46"/>
    <mergeCell ref="A22:G22"/>
    <mergeCell ref="A6:G6"/>
    <mergeCell ref="H34:I34"/>
    <mergeCell ref="H35:I35"/>
    <mergeCell ref="H19:I19"/>
    <mergeCell ref="H20:I20"/>
    <mergeCell ref="B20:G20"/>
    <mergeCell ref="B47:G47"/>
    <mergeCell ref="B48:G48"/>
    <mergeCell ref="H47:I47"/>
    <mergeCell ref="H48:I48"/>
    <mergeCell ref="H36:I36"/>
    <mergeCell ref="A34:G34"/>
    <mergeCell ref="B35:G3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73"/>
  <sheetViews>
    <sheetView topLeftCell="A25" workbookViewId="0">
      <selection activeCell="F88" sqref="F88"/>
    </sheetView>
  </sheetViews>
  <sheetFormatPr defaultRowHeight="24"/>
  <cols>
    <col min="1" max="1" width="6.6640625" style="1" customWidth="1"/>
    <col min="2" max="2" width="13.83203125" style="1" customWidth="1"/>
    <col min="3" max="3" width="8.33203125" style="1" customWidth="1"/>
    <col min="4" max="4" width="8.1640625" style="1" customWidth="1"/>
    <col min="5" max="5" width="10.5" style="1" customWidth="1"/>
    <col min="6" max="6" width="12" style="1" customWidth="1"/>
    <col min="7" max="7" width="18.33203125" style="1" customWidth="1"/>
    <col min="8" max="8" width="9.33203125" style="1"/>
    <col min="9" max="9" width="14.5" style="1" customWidth="1"/>
    <col min="10" max="16384" width="9.33203125" style="1"/>
  </cols>
  <sheetData>
    <row r="1" spans="1:24" s="114" customFormat="1">
      <c r="A1" s="435" t="s">
        <v>259</v>
      </c>
      <c r="B1" s="435"/>
      <c r="C1" s="435"/>
      <c r="D1" s="435"/>
      <c r="E1" s="435"/>
      <c r="F1" s="435"/>
      <c r="G1" s="435"/>
      <c r="H1" s="435"/>
      <c r="I1" s="435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</row>
    <row r="2" spans="1:24" s="114" customFormat="1">
      <c r="A2" s="435" t="s">
        <v>303</v>
      </c>
      <c r="B2" s="435"/>
      <c r="C2" s="435"/>
      <c r="D2" s="435"/>
      <c r="E2" s="435"/>
      <c r="F2" s="435"/>
      <c r="G2" s="435"/>
      <c r="H2" s="435"/>
      <c r="I2" s="435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</row>
    <row r="3" spans="1:24" s="114" customFormat="1">
      <c r="A3" s="435" t="s">
        <v>563</v>
      </c>
      <c r="B3" s="435"/>
      <c r="C3" s="435"/>
      <c r="D3" s="435"/>
      <c r="E3" s="435"/>
      <c r="F3" s="435"/>
      <c r="G3" s="435"/>
      <c r="H3" s="435"/>
      <c r="I3" s="435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</row>
    <row r="4" spans="1:24">
      <c r="A4" s="227"/>
      <c r="C4" s="228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s="116" customFormat="1">
      <c r="A5" s="6" t="s">
        <v>337</v>
      </c>
      <c r="B5" s="1"/>
      <c r="C5" s="328"/>
      <c r="D5" s="232"/>
      <c r="E5" s="230"/>
      <c r="F5" s="230"/>
      <c r="G5" s="230"/>
      <c r="H5" s="230"/>
      <c r="I5" s="230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</row>
    <row r="6" spans="1:24" s="234" customFormat="1">
      <c r="A6" s="327"/>
      <c r="B6" s="324"/>
      <c r="C6" s="324"/>
      <c r="D6" s="324"/>
      <c r="E6" s="324"/>
      <c r="F6" s="324"/>
      <c r="G6" s="324"/>
      <c r="H6" s="416"/>
      <c r="I6" s="416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4" s="234" customFormat="1">
      <c r="A7" s="232"/>
      <c r="B7" s="217" t="s">
        <v>101</v>
      </c>
      <c r="C7" s="232"/>
      <c r="D7" s="13"/>
      <c r="E7" s="13"/>
      <c r="F7" s="13"/>
      <c r="G7" s="13"/>
      <c r="H7" s="488">
        <v>0</v>
      </c>
      <c r="I7" s="488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</row>
    <row r="8" spans="1:24" s="238" customFormat="1">
      <c r="A8" s="232"/>
      <c r="B8" s="130" t="s">
        <v>564</v>
      </c>
      <c r="C8" s="130" t="s">
        <v>568</v>
      </c>
      <c r="D8" s="512" t="s">
        <v>567</v>
      </c>
      <c r="E8" s="512"/>
      <c r="F8" s="512"/>
      <c r="G8" s="512"/>
      <c r="H8" s="514">
        <v>0</v>
      </c>
      <c r="I8" s="514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</row>
    <row r="9" spans="1:24" s="242" customFormat="1" ht="24" customHeight="1">
      <c r="A9" s="232"/>
      <c r="B9" s="130"/>
      <c r="C9" s="130" t="s">
        <v>570</v>
      </c>
      <c r="D9" s="325" t="s">
        <v>569</v>
      </c>
      <c r="E9" s="325"/>
      <c r="F9" s="326"/>
      <c r="G9" s="326"/>
      <c r="H9" s="514">
        <v>2690292.89</v>
      </c>
      <c r="I9" s="514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</row>
    <row r="10" spans="1:24" s="246" customFormat="1" ht="24" customHeight="1">
      <c r="A10" s="232"/>
      <c r="B10" s="130"/>
      <c r="C10" s="130" t="s">
        <v>572</v>
      </c>
      <c r="D10" s="520" t="s">
        <v>571</v>
      </c>
      <c r="E10" s="520"/>
      <c r="F10" s="520"/>
      <c r="G10" s="520"/>
      <c r="H10" s="514">
        <v>1091002.77</v>
      </c>
      <c r="I10" s="514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</row>
    <row r="11" spans="1:24" ht="24" customHeight="1">
      <c r="A11" s="325"/>
      <c r="B11" s="130" t="s">
        <v>112</v>
      </c>
      <c r="C11" s="130" t="s">
        <v>573</v>
      </c>
      <c r="D11" s="515" t="s">
        <v>574</v>
      </c>
      <c r="E11" s="515"/>
      <c r="F11" s="515"/>
      <c r="G11" s="515"/>
      <c r="H11" s="519">
        <v>356455.07</v>
      </c>
      <c r="I11" s="519"/>
      <c r="J11" s="13"/>
    </row>
    <row r="12" spans="1:24">
      <c r="A12" s="325"/>
      <c r="B12" s="130" t="s">
        <v>113</v>
      </c>
      <c r="C12" s="130" t="s">
        <v>573</v>
      </c>
      <c r="D12" s="130" t="s">
        <v>566</v>
      </c>
      <c r="E12" s="326"/>
      <c r="F12" s="326"/>
      <c r="G12" s="326"/>
      <c r="H12" s="511">
        <v>20039645.57</v>
      </c>
      <c r="I12" s="511"/>
      <c r="J12" s="13"/>
    </row>
    <row r="13" spans="1:24" ht="24" customHeight="1">
      <c r="A13" s="325"/>
      <c r="B13" s="130" t="s">
        <v>565</v>
      </c>
      <c r="C13" s="130" t="s">
        <v>576</v>
      </c>
      <c r="D13" s="515" t="s">
        <v>575</v>
      </c>
      <c r="E13" s="515"/>
      <c r="F13" s="515"/>
      <c r="G13" s="515"/>
      <c r="H13" s="511">
        <v>9073356.6400000006</v>
      </c>
      <c r="I13" s="511"/>
      <c r="J13" s="13"/>
    </row>
    <row r="14" spans="1:24" ht="24.75" thickBot="1">
      <c r="A14" s="325"/>
      <c r="B14" s="326" t="s">
        <v>53</v>
      </c>
      <c r="C14" s="326"/>
      <c r="D14" s="326"/>
      <c r="E14" s="326"/>
      <c r="F14" s="326"/>
      <c r="G14" s="326"/>
      <c r="H14" s="516">
        <f>SUM(H7:H13)</f>
        <v>33250752.940000001</v>
      </c>
      <c r="I14" s="516"/>
      <c r="J14" s="13"/>
    </row>
    <row r="15" spans="1:24" ht="24" customHeight="1" thickTop="1">
      <c r="A15" s="314"/>
      <c r="B15" s="515"/>
      <c r="C15" s="515"/>
      <c r="D15" s="515"/>
      <c r="E15" s="515"/>
      <c r="F15" s="515"/>
      <c r="G15" s="515"/>
      <c r="H15" s="517"/>
      <c r="I15" s="517"/>
      <c r="J15" s="13"/>
    </row>
    <row r="16" spans="1:24">
      <c r="A16" s="518" t="s">
        <v>338</v>
      </c>
      <c r="B16" s="518"/>
      <c r="C16" s="518"/>
      <c r="D16" s="518"/>
      <c r="E16" s="518"/>
      <c r="F16" s="518"/>
      <c r="G16" s="324"/>
      <c r="H16" s="488"/>
      <c r="I16" s="488"/>
      <c r="J16" s="13"/>
    </row>
    <row r="17" spans="1:10" ht="24.75" customHeight="1">
      <c r="A17" s="314"/>
      <c r="B17" s="515"/>
      <c r="C17" s="515"/>
      <c r="D17" s="515"/>
      <c r="E17" s="515"/>
      <c r="F17" s="515"/>
      <c r="G17" s="515"/>
      <c r="H17" s="488"/>
      <c r="I17" s="488"/>
      <c r="J17" s="13"/>
    </row>
    <row r="18" spans="1:10">
      <c r="A18" s="232"/>
      <c r="B18" s="512"/>
      <c r="C18" s="512"/>
      <c r="D18" s="512"/>
      <c r="E18" s="512"/>
      <c r="F18" s="512"/>
      <c r="G18" s="512"/>
      <c r="H18" s="488"/>
      <c r="I18" s="488"/>
      <c r="J18" s="13"/>
    </row>
    <row r="19" spans="1:10" ht="24" customHeight="1">
      <c r="A19" s="314"/>
      <c r="B19" s="510"/>
      <c r="C19" s="510"/>
      <c r="D19" s="510"/>
      <c r="E19" s="510"/>
      <c r="F19" s="510"/>
      <c r="G19" s="510"/>
      <c r="H19" s="511"/>
      <c r="I19" s="511"/>
      <c r="J19" s="13"/>
    </row>
    <row r="20" spans="1:10" ht="24.75" customHeight="1">
      <c r="A20" s="491" t="s">
        <v>339</v>
      </c>
      <c r="B20" s="491"/>
      <c r="C20" s="491"/>
      <c r="D20" s="491"/>
      <c r="E20" s="491"/>
      <c r="F20" s="491"/>
      <c r="G20" s="491"/>
      <c r="H20" s="511"/>
      <c r="I20" s="511"/>
      <c r="J20" s="13"/>
    </row>
    <row r="21" spans="1:10">
      <c r="A21" s="314"/>
      <c r="B21" s="512"/>
      <c r="C21" s="512"/>
      <c r="D21" s="512"/>
      <c r="E21" s="512"/>
      <c r="F21" s="512"/>
      <c r="G21" s="512"/>
      <c r="H21" s="488"/>
      <c r="I21" s="488"/>
      <c r="J21" s="13"/>
    </row>
    <row r="22" spans="1:10">
      <c r="A22" s="329"/>
      <c r="B22" s="436" t="s">
        <v>328</v>
      </c>
      <c r="C22" s="437"/>
      <c r="D22" s="437"/>
      <c r="E22" s="441"/>
      <c r="F22" s="5" t="s">
        <v>329</v>
      </c>
      <c r="G22" s="5" t="s">
        <v>334</v>
      </c>
      <c r="H22" s="509" t="s">
        <v>45</v>
      </c>
      <c r="I22" s="509"/>
      <c r="J22" s="13"/>
    </row>
    <row r="23" spans="1:10">
      <c r="A23" s="13"/>
      <c r="B23" s="498" t="s">
        <v>577</v>
      </c>
      <c r="C23" s="499"/>
      <c r="D23" s="499"/>
      <c r="E23" s="500"/>
      <c r="F23" s="330">
        <v>2558</v>
      </c>
      <c r="G23" s="330">
        <v>1</v>
      </c>
      <c r="H23" s="513">
        <v>368</v>
      </c>
      <c r="I23" s="513"/>
      <c r="J23" s="13"/>
    </row>
    <row r="24" spans="1:10">
      <c r="A24" s="228"/>
      <c r="B24" s="501"/>
      <c r="C24" s="502"/>
      <c r="D24" s="502"/>
      <c r="E24" s="503"/>
      <c r="F24" s="8"/>
      <c r="G24" s="8"/>
      <c r="H24" s="501"/>
      <c r="I24" s="503"/>
    </row>
    <row r="25" spans="1:10">
      <c r="A25" s="327"/>
      <c r="B25" s="436" t="s">
        <v>53</v>
      </c>
      <c r="C25" s="437"/>
      <c r="D25" s="437"/>
      <c r="E25" s="437"/>
      <c r="F25" s="441"/>
      <c r="G25" s="5">
        <f>SUM(G23:G24)</f>
        <v>1</v>
      </c>
      <c r="H25" s="507">
        <f>SUM(H23:H24)</f>
        <v>368</v>
      </c>
      <c r="I25" s="507"/>
    </row>
    <row r="26" spans="1:10">
      <c r="A26" s="313"/>
      <c r="B26" s="450" t="s">
        <v>578</v>
      </c>
      <c r="C26" s="451"/>
      <c r="D26" s="451"/>
      <c r="E26" s="505"/>
      <c r="F26" s="331">
        <v>2539</v>
      </c>
      <c r="G26" s="370">
        <f>1+1+2+2+1</f>
        <v>7</v>
      </c>
      <c r="H26" s="509">
        <f>306+83+138+158+80</f>
        <v>765</v>
      </c>
      <c r="I26" s="509"/>
    </row>
    <row r="27" spans="1:10">
      <c r="A27" s="232"/>
      <c r="B27" s="501"/>
      <c r="C27" s="502"/>
      <c r="D27" s="502"/>
      <c r="E27" s="503"/>
      <c r="F27" s="331">
        <v>2540</v>
      </c>
      <c r="G27" s="370">
        <f>1+1+2+2+1</f>
        <v>7</v>
      </c>
      <c r="H27" s="509">
        <f>306+83+138+158+80</f>
        <v>765</v>
      </c>
      <c r="I27" s="509"/>
    </row>
    <row r="28" spans="1:10">
      <c r="A28" s="232"/>
      <c r="B28" s="501"/>
      <c r="C28" s="502"/>
      <c r="D28" s="502"/>
      <c r="E28" s="503"/>
      <c r="F28" s="331">
        <v>2541</v>
      </c>
      <c r="G28" s="370">
        <f>1+1+2+2+1</f>
        <v>7</v>
      </c>
      <c r="H28" s="508">
        <f>306+83+138+158+80</f>
        <v>765</v>
      </c>
      <c r="I28" s="508"/>
    </row>
    <row r="29" spans="1:10">
      <c r="A29" s="232"/>
      <c r="B29" s="501"/>
      <c r="C29" s="502"/>
      <c r="D29" s="502"/>
      <c r="E29" s="503"/>
      <c r="F29" s="331">
        <v>2542</v>
      </c>
      <c r="G29" s="370">
        <f>1+3+3+3+1</f>
        <v>11</v>
      </c>
      <c r="H29" s="508">
        <f>306+388+261+530+83</f>
        <v>1568</v>
      </c>
      <c r="I29" s="508"/>
    </row>
    <row r="30" spans="1:10">
      <c r="A30" s="232"/>
      <c r="B30" s="501"/>
      <c r="C30" s="502"/>
      <c r="D30" s="502"/>
      <c r="E30" s="503"/>
      <c r="F30" s="331">
        <v>2543</v>
      </c>
      <c r="G30" s="334">
        <v>0</v>
      </c>
      <c r="H30" s="509">
        <v>0</v>
      </c>
      <c r="I30" s="509"/>
    </row>
    <row r="31" spans="1:10">
      <c r="A31" s="329"/>
      <c r="B31" s="436"/>
      <c r="C31" s="437"/>
      <c r="D31" s="437"/>
      <c r="E31" s="441"/>
      <c r="F31" s="331">
        <v>2544</v>
      </c>
      <c r="G31" s="371">
        <v>0</v>
      </c>
      <c r="H31" s="506">
        <v>0</v>
      </c>
      <c r="I31" s="434"/>
    </row>
    <row r="32" spans="1:10">
      <c r="A32" s="13"/>
      <c r="B32" s="501"/>
      <c r="C32" s="502"/>
      <c r="D32" s="502"/>
      <c r="E32" s="503"/>
      <c r="F32" s="8">
        <v>2545</v>
      </c>
      <c r="G32" s="9">
        <v>0</v>
      </c>
      <c r="H32" s="452">
        <v>0</v>
      </c>
      <c r="I32" s="453"/>
    </row>
    <row r="33" spans="1:9">
      <c r="A33" s="228"/>
      <c r="B33" s="501"/>
      <c r="C33" s="502"/>
      <c r="D33" s="502"/>
      <c r="E33" s="503"/>
      <c r="F33" s="8">
        <v>2546</v>
      </c>
      <c r="G33" s="9">
        <v>0</v>
      </c>
      <c r="H33" s="452">
        <v>0</v>
      </c>
      <c r="I33" s="453"/>
    </row>
    <row r="34" spans="1:9">
      <c r="A34" s="329"/>
      <c r="B34" s="436"/>
      <c r="C34" s="437"/>
      <c r="D34" s="437"/>
      <c r="E34" s="441"/>
      <c r="F34" s="331">
        <v>2547</v>
      </c>
      <c r="G34" s="335">
        <v>0</v>
      </c>
      <c r="H34" s="507">
        <v>0</v>
      </c>
      <c r="I34" s="507"/>
    </row>
    <row r="35" spans="1:9">
      <c r="A35" s="232"/>
      <c r="B35" s="495"/>
      <c r="C35" s="496"/>
      <c r="D35" s="496"/>
      <c r="E35" s="497"/>
      <c r="F35" s="332">
        <v>2548</v>
      </c>
      <c r="G35" s="333">
        <v>0</v>
      </c>
      <c r="H35" s="504">
        <v>0</v>
      </c>
      <c r="I35" s="504"/>
    </row>
    <row r="36" spans="1:9">
      <c r="A36" s="232"/>
      <c r="B36" s="495"/>
      <c r="C36" s="496"/>
      <c r="D36" s="496"/>
      <c r="E36" s="497"/>
      <c r="F36" s="332">
        <v>2549</v>
      </c>
      <c r="G36" s="333">
        <v>0</v>
      </c>
      <c r="H36" s="504">
        <v>0</v>
      </c>
      <c r="I36" s="504"/>
    </row>
    <row r="37" spans="1:9">
      <c r="A37" s="232"/>
      <c r="B37" s="495"/>
      <c r="C37" s="496"/>
      <c r="D37" s="496"/>
      <c r="E37" s="497"/>
      <c r="F37" s="332">
        <v>2550</v>
      </c>
      <c r="G37" s="333">
        <v>0</v>
      </c>
      <c r="H37" s="504">
        <v>0</v>
      </c>
      <c r="I37" s="504"/>
    </row>
    <row r="38" spans="1:9">
      <c r="A38" s="232"/>
      <c r="B38" s="495"/>
      <c r="C38" s="496"/>
      <c r="D38" s="496"/>
      <c r="E38" s="497"/>
      <c r="F38" s="332">
        <v>2551</v>
      </c>
      <c r="G38" s="333">
        <v>0</v>
      </c>
      <c r="H38" s="504">
        <v>0</v>
      </c>
      <c r="I38" s="504"/>
    </row>
    <row r="39" spans="1:9">
      <c r="A39" s="232"/>
      <c r="B39" s="495"/>
      <c r="C39" s="496"/>
      <c r="D39" s="496"/>
      <c r="E39" s="497"/>
      <c r="F39" s="332">
        <v>2552</v>
      </c>
      <c r="G39" s="333">
        <v>0</v>
      </c>
      <c r="H39" s="504">
        <v>0</v>
      </c>
      <c r="I39" s="504"/>
    </row>
    <row r="40" spans="1:9">
      <c r="A40" s="232"/>
      <c r="B40" s="495"/>
      <c r="C40" s="496"/>
      <c r="D40" s="496"/>
      <c r="E40" s="497"/>
      <c r="F40" s="332">
        <v>2553</v>
      </c>
      <c r="G40" s="333">
        <v>0</v>
      </c>
      <c r="H40" s="504">
        <v>0</v>
      </c>
      <c r="I40" s="504"/>
    </row>
    <row r="41" spans="1:9">
      <c r="A41" s="232"/>
      <c r="B41" s="495"/>
      <c r="C41" s="496"/>
      <c r="D41" s="496"/>
      <c r="E41" s="497"/>
      <c r="F41" s="332">
        <v>2554</v>
      </c>
      <c r="G41" s="369">
        <v>2</v>
      </c>
      <c r="H41" s="504">
        <v>302</v>
      </c>
      <c r="I41" s="504"/>
    </row>
    <row r="42" spans="1:9">
      <c r="A42" s="232"/>
      <c r="B42" s="495"/>
      <c r="C42" s="496"/>
      <c r="D42" s="496"/>
      <c r="E42" s="497"/>
      <c r="F42" s="332">
        <v>2555</v>
      </c>
      <c r="G42" s="369">
        <f>1+2</f>
        <v>3</v>
      </c>
      <c r="H42" s="494">
        <f>93+77</f>
        <v>170</v>
      </c>
      <c r="I42" s="494"/>
    </row>
    <row r="43" spans="1:9">
      <c r="A43" s="232"/>
      <c r="B43" s="495"/>
      <c r="C43" s="496"/>
      <c r="D43" s="496"/>
      <c r="E43" s="497"/>
      <c r="F43" s="332">
        <v>2556</v>
      </c>
      <c r="G43" s="369">
        <f>1+1+3</f>
        <v>5</v>
      </c>
      <c r="H43" s="494">
        <f>93+64+156</f>
        <v>313</v>
      </c>
      <c r="I43" s="494"/>
    </row>
    <row r="44" spans="1:9">
      <c r="A44" s="232"/>
      <c r="B44" s="495"/>
      <c r="C44" s="496"/>
      <c r="D44" s="496"/>
      <c r="E44" s="497"/>
      <c r="F44" s="332">
        <v>2557</v>
      </c>
      <c r="G44" s="369">
        <f>2+1+7+2+2</f>
        <v>14</v>
      </c>
      <c r="H44" s="494">
        <f>118+64+467+96+822</f>
        <v>1567</v>
      </c>
      <c r="I44" s="494"/>
    </row>
    <row r="45" spans="1:9">
      <c r="A45" s="232"/>
      <c r="B45" s="495"/>
      <c r="C45" s="496"/>
      <c r="D45" s="496"/>
      <c r="E45" s="497"/>
      <c r="F45" s="332">
        <v>2558</v>
      </c>
      <c r="G45" s="369">
        <f>6+8+5+3+12+2+13+24+24+12</f>
        <v>109</v>
      </c>
      <c r="H45" s="494">
        <f>478+249+145+215+773+58+859+1226+1106+1480</f>
        <v>6589</v>
      </c>
      <c r="I45" s="494"/>
    </row>
    <row r="46" spans="1:9">
      <c r="A46" s="232"/>
      <c r="B46" s="495" t="s">
        <v>53</v>
      </c>
      <c r="C46" s="496"/>
      <c r="D46" s="496"/>
      <c r="E46" s="496"/>
      <c r="F46" s="497"/>
      <c r="G46" s="333">
        <f>SUM(G26:G45)</f>
        <v>165</v>
      </c>
      <c r="H46" s="428">
        <f>SUM(H26:H45)</f>
        <v>12804</v>
      </c>
      <c r="I46" s="429"/>
    </row>
    <row r="47" spans="1:9">
      <c r="A47" s="232"/>
      <c r="B47" s="425" t="s">
        <v>579</v>
      </c>
      <c r="C47" s="426"/>
      <c r="D47" s="426"/>
      <c r="E47" s="426"/>
      <c r="F47" s="332"/>
      <c r="G47" s="333">
        <v>0</v>
      </c>
      <c r="H47" s="428">
        <v>0</v>
      </c>
      <c r="I47" s="429"/>
    </row>
    <row r="48" spans="1:9">
      <c r="A48" s="232"/>
      <c r="B48" s="495"/>
      <c r="C48" s="496"/>
      <c r="D48" s="496"/>
      <c r="E48" s="496"/>
      <c r="F48" s="497"/>
      <c r="G48" s="332"/>
      <c r="H48" s="428"/>
      <c r="I48" s="429"/>
    </row>
    <row r="49" spans="1:9">
      <c r="A49" s="232"/>
      <c r="B49" s="495" t="s">
        <v>53</v>
      </c>
      <c r="C49" s="496"/>
      <c r="D49" s="496"/>
      <c r="E49" s="496"/>
      <c r="F49" s="497"/>
      <c r="G49" s="333">
        <v>0</v>
      </c>
      <c r="H49" s="494">
        <v>0</v>
      </c>
      <c r="I49" s="494"/>
    </row>
    <row r="50" spans="1:9">
      <c r="A50" s="232"/>
      <c r="B50" s="495" t="s">
        <v>331</v>
      </c>
      <c r="C50" s="496"/>
      <c r="D50" s="496"/>
      <c r="E50" s="496"/>
      <c r="F50" s="497"/>
      <c r="G50" s="372">
        <f>SUM(G25+G46+G49)</f>
        <v>166</v>
      </c>
      <c r="H50" s="494"/>
      <c r="I50" s="494"/>
    </row>
    <row r="51" spans="1:9">
      <c r="A51" s="232"/>
      <c r="B51" s="489"/>
      <c r="C51" s="489"/>
      <c r="D51" s="489"/>
      <c r="E51" s="489"/>
      <c r="F51" s="489"/>
      <c r="G51" s="489"/>
      <c r="H51" s="490"/>
      <c r="I51" s="490"/>
    </row>
    <row r="52" spans="1:9">
      <c r="A52" s="491" t="s">
        <v>580</v>
      </c>
      <c r="B52" s="491"/>
      <c r="C52" s="491"/>
      <c r="D52" s="491"/>
      <c r="E52" s="491"/>
      <c r="F52" s="491"/>
      <c r="G52" s="491"/>
      <c r="H52" s="492"/>
      <c r="I52" s="493"/>
    </row>
    <row r="53" spans="1:9">
      <c r="A53" s="13"/>
      <c r="B53" s="13" t="s">
        <v>342</v>
      </c>
      <c r="C53" s="13"/>
      <c r="D53" s="13"/>
      <c r="E53" s="13"/>
      <c r="F53" s="13"/>
      <c r="G53" s="13"/>
      <c r="H53" s="488">
        <v>0</v>
      </c>
      <c r="I53" s="488"/>
    </row>
    <row r="54" spans="1:9">
      <c r="A54" s="13"/>
      <c r="B54" s="13" t="s">
        <v>581</v>
      </c>
      <c r="C54" s="13"/>
      <c r="D54" s="13"/>
      <c r="E54" s="13"/>
      <c r="F54" s="13"/>
      <c r="G54" s="13"/>
      <c r="H54" s="488">
        <v>0</v>
      </c>
      <c r="I54" s="488"/>
    </row>
    <row r="56" spans="1:9" ht="24.75" thickBot="1">
      <c r="B56" s="1" t="s">
        <v>53</v>
      </c>
      <c r="H56" s="486">
        <v>0</v>
      </c>
      <c r="I56" s="486"/>
    </row>
    <row r="57" spans="1:9" ht="24.75" thickTop="1"/>
    <row r="58" spans="1:9">
      <c r="A58" s="491" t="s">
        <v>582</v>
      </c>
      <c r="B58" s="491"/>
      <c r="C58" s="491"/>
      <c r="D58" s="491"/>
      <c r="E58" s="491"/>
      <c r="F58" s="491"/>
      <c r="G58" s="491"/>
    </row>
    <row r="59" spans="1:9">
      <c r="B59" s="1" t="s">
        <v>584</v>
      </c>
      <c r="H59" s="487">
        <v>0</v>
      </c>
      <c r="I59" s="487"/>
    </row>
    <row r="61" spans="1:9" ht="24.75" thickBot="1">
      <c r="B61" s="1" t="s">
        <v>53</v>
      </c>
      <c r="H61" s="486">
        <v>0</v>
      </c>
      <c r="I61" s="486"/>
    </row>
    <row r="62" spans="1:9" ht="24.75" thickTop="1"/>
    <row r="63" spans="1:9">
      <c r="A63" s="491" t="s">
        <v>583</v>
      </c>
      <c r="B63" s="491"/>
      <c r="C63" s="491"/>
      <c r="D63" s="491"/>
      <c r="E63" s="491"/>
      <c r="F63" s="491"/>
      <c r="G63" s="491"/>
    </row>
    <row r="64" spans="1:9">
      <c r="B64" s="1" t="s">
        <v>348</v>
      </c>
      <c r="H64" s="487">
        <v>0</v>
      </c>
      <c r="I64" s="487"/>
    </row>
    <row r="66" spans="1:9" ht="24.75" thickBot="1">
      <c r="B66" s="1" t="s">
        <v>53</v>
      </c>
      <c r="H66" s="486">
        <v>0</v>
      </c>
      <c r="I66" s="486"/>
    </row>
    <row r="67" spans="1:9" ht="24.75" thickTop="1"/>
    <row r="68" spans="1:9">
      <c r="A68" s="491" t="s">
        <v>585</v>
      </c>
      <c r="B68" s="491"/>
      <c r="C68" s="491"/>
      <c r="D68" s="491"/>
      <c r="E68" s="491"/>
      <c r="F68" s="491"/>
      <c r="G68" s="491"/>
    </row>
    <row r="69" spans="1:9">
      <c r="B69" s="1" t="s">
        <v>350</v>
      </c>
      <c r="H69" s="487">
        <v>0</v>
      </c>
      <c r="I69" s="487"/>
    </row>
    <row r="70" spans="1:9">
      <c r="B70" s="1" t="s">
        <v>351</v>
      </c>
      <c r="H70" s="487">
        <v>0</v>
      </c>
      <c r="I70" s="487"/>
    </row>
    <row r="72" spans="1:9" ht="24.75" thickBot="1">
      <c r="B72" s="1" t="s">
        <v>53</v>
      </c>
      <c r="H72" s="486">
        <v>0</v>
      </c>
      <c r="I72" s="486"/>
    </row>
    <row r="73" spans="1:9" ht="24.75" thickTop="1"/>
  </sheetData>
  <mergeCells count="105">
    <mergeCell ref="A1:I1"/>
    <mergeCell ref="A2:I2"/>
    <mergeCell ref="A3:I3"/>
    <mergeCell ref="H6:I6"/>
    <mergeCell ref="H7:I7"/>
    <mergeCell ref="H11:I11"/>
    <mergeCell ref="D8:G8"/>
    <mergeCell ref="D10:G10"/>
    <mergeCell ref="D11:G11"/>
    <mergeCell ref="H12:I12"/>
    <mergeCell ref="H13:I13"/>
    <mergeCell ref="H14:I14"/>
    <mergeCell ref="B15:G15"/>
    <mergeCell ref="H15:I15"/>
    <mergeCell ref="H16:I16"/>
    <mergeCell ref="D13:G13"/>
    <mergeCell ref="A16:F16"/>
    <mergeCell ref="A68:G68"/>
    <mergeCell ref="H8:I8"/>
    <mergeCell ref="H9:I9"/>
    <mergeCell ref="H10:I10"/>
    <mergeCell ref="A58:G58"/>
    <mergeCell ref="A63:G63"/>
    <mergeCell ref="B17:G17"/>
    <mergeCell ref="H17:I17"/>
    <mergeCell ref="B18:G18"/>
    <mergeCell ref="H18:I18"/>
    <mergeCell ref="B19:G19"/>
    <mergeCell ref="H19:I19"/>
    <mergeCell ref="B50:F50"/>
    <mergeCell ref="H48:I48"/>
    <mergeCell ref="H46:I46"/>
    <mergeCell ref="H20:I20"/>
    <mergeCell ref="B21:G21"/>
    <mergeCell ref="H21:I21"/>
    <mergeCell ref="H22:I22"/>
    <mergeCell ref="H23:I23"/>
    <mergeCell ref="H36:I36"/>
    <mergeCell ref="B47:E47"/>
    <mergeCell ref="B49:F49"/>
    <mergeCell ref="B48:F48"/>
    <mergeCell ref="H47:I47"/>
    <mergeCell ref="H25:I25"/>
    <mergeCell ref="H26:I26"/>
    <mergeCell ref="H27:I27"/>
    <mergeCell ref="B43:E43"/>
    <mergeCell ref="B44:E44"/>
    <mergeCell ref="H28:I28"/>
    <mergeCell ref="H29:I29"/>
    <mergeCell ref="H30:I30"/>
    <mergeCell ref="H38:I38"/>
    <mergeCell ref="H39:I39"/>
    <mergeCell ref="B41:E41"/>
    <mergeCell ref="H32:I32"/>
    <mergeCell ref="B40:E40"/>
    <mergeCell ref="B37:E37"/>
    <mergeCell ref="B38:E38"/>
    <mergeCell ref="H41:I41"/>
    <mergeCell ref="B33:E33"/>
    <mergeCell ref="B34:E34"/>
    <mergeCell ref="B35:E35"/>
    <mergeCell ref="H40:I40"/>
    <mergeCell ref="B46:F46"/>
    <mergeCell ref="B36:E36"/>
    <mergeCell ref="H33:I33"/>
    <mergeCell ref="B42:E42"/>
    <mergeCell ref="B39:E39"/>
    <mergeCell ref="H44:I44"/>
    <mergeCell ref="B26:E26"/>
    <mergeCell ref="B27:E27"/>
    <mergeCell ref="B28:E28"/>
    <mergeCell ref="B29:E29"/>
    <mergeCell ref="B30:E30"/>
    <mergeCell ref="B31:E31"/>
    <mergeCell ref="B32:E32"/>
    <mergeCell ref="H31:I31"/>
    <mergeCell ref="H34:I34"/>
    <mergeCell ref="B22:E22"/>
    <mergeCell ref="B23:E23"/>
    <mergeCell ref="B24:E24"/>
    <mergeCell ref="H24:I24"/>
    <mergeCell ref="A20:G20"/>
    <mergeCell ref="H43:I43"/>
    <mergeCell ref="B25:F25"/>
    <mergeCell ref="H42:I42"/>
    <mergeCell ref="H37:I37"/>
    <mergeCell ref="H35:I35"/>
    <mergeCell ref="B51:G51"/>
    <mergeCell ref="H51:I51"/>
    <mergeCell ref="A52:G52"/>
    <mergeCell ref="H52:I52"/>
    <mergeCell ref="H45:I45"/>
    <mergeCell ref="H49:I49"/>
    <mergeCell ref="H50:I50"/>
    <mergeCell ref="B45:E45"/>
    <mergeCell ref="H66:I66"/>
    <mergeCell ref="H69:I69"/>
    <mergeCell ref="H70:I70"/>
    <mergeCell ref="H72:I72"/>
    <mergeCell ref="H53:I53"/>
    <mergeCell ref="H54:I54"/>
    <mergeCell ref="H56:I56"/>
    <mergeCell ref="H59:I59"/>
    <mergeCell ref="H61:I61"/>
    <mergeCell ref="H64:I64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D23"/>
  <sheetViews>
    <sheetView topLeftCell="A13" workbookViewId="0">
      <selection activeCell="F5" sqref="F5"/>
    </sheetView>
  </sheetViews>
  <sheetFormatPr defaultRowHeight="21.75"/>
  <cols>
    <col min="1" max="1" width="12.1640625" style="3" customWidth="1"/>
    <col min="2" max="2" width="44.33203125" style="3" customWidth="1"/>
    <col min="3" max="3" width="22.33203125" style="3" customWidth="1"/>
    <col min="4" max="4" width="23.83203125" style="3" customWidth="1"/>
    <col min="5" max="16384" width="9.33203125" style="3"/>
  </cols>
  <sheetData>
    <row r="1" spans="1:4" s="4" customFormat="1" ht="27.75">
      <c r="A1" s="522" t="s">
        <v>54</v>
      </c>
      <c r="B1" s="522"/>
      <c r="C1" s="522"/>
      <c r="D1" s="522"/>
    </row>
    <row r="2" spans="1:4" s="4" customFormat="1" ht="27.75">
      <c r="A2" s="522" t="s">
        <v>103</v>
      </c>
      <c r="B2" s="522"/>
      <c r="C2" s="522"/>
      <c r="D2" s="522"/>
    </row>
    <row r="3" spans="1:4" s="4" customFormat="1" ht="27.75">
      <c r="A3" s="435" t="s">
        <v>383</v>
      </c>
      <c r="B3" s="435"/>
      <c r="C3" s="435"/>
      <c r="D3" s="435"/>
    </row>
    <row r="4" spans="1:4" s="6" customFormat="1" ht="24">
      <c r="A4" s="5" t="s">
        <v>104</v>
      </c>
      <c r="B4" s="5" t="s">
        <v>49</v>
      </c>
      <c r="C4" s="5" t="s">
        <v>105</v>
      </c>
      <c r="D4" s="5" t="s">
        <v>51</v>
      </c>
    </row>
    <row r="5" spans="1:4" s="1" customFormat="1" ht="24">
      <c r="A5" s="7">
        <v>1</v>
      </c>
      <c r="B5" s="8" t="s">
        <v>120</v>
      </c>
      <c r="C5" s="9">
        <v>196000</v>
      </c>
      <c r="D5" s="8"/>
    </row>
    <row r="6" spans="1:4" s="1" customFormat="1" ht="24">
      <c r="A6" s="7">
        <v>2</v>
      </c>
      <c r="B6" s="8" t="s">
        <v>121</v>
      </c>
      <c r="C6" s="9">
        <v>98800</v>
      </c>
      <c r="D6" s="8"/>
    </row>
    <row r="7" spans="1:4" s="1" customFormat="1" ht="24">
      <c r="A7" s="7">
        <v>3</v>
      </c>
      <c r="B7" s="8" t="s">
        <v>216</v>
      </c>
      <c r="C7" s="9">
        <v>45410</v>
      </c>
      <c r="D7" s="8"/>
    </row>
    <row r="8" spans="1:4" s="1" customFormat="1" ht="24">
      <c r="A8" s="7">
        <v>4</v>
      </c>
      <c r="B8" s="8" t="s">
        <v>122</v>
      </c>
      <c r="C8" s="9">
        <v>30190</v>
      </c>
      <c r="D8" s="8"/>
    </row>
    <row r="9" spans="1:4" s="1" customFormat="1" ht="24">
      <c r="A9" s="7">
        <v>5</v>
      </c>
      <c r="B9" s="8" t="s">
        <v>123</v>
      </c>
      <c r="C9" s="9">
        <v>84480</v>
      </c>
      <c r="D9" s="8"/>
    </row>
    <row r="10" spans="1:4" s="1" customFormat="1" ht="24">
      <c r="A10" s="7"/>
      <c r="B10" s="8"/>
      <c r="C10" s="9"/>
      <c r="D10" s="8"/>
    </row>
    <row r="11" spans="1:4" s="1" customFormat="1" ht="24">
      <c r="A11" s="7"/>
      <c r="C11" s="9"/>
      <c r="D11" s="8"/>
    </row>
    <row r="12" spans="1:4" s="1" customFormat="1" ht="24">
      <c r="A12" s="7"/>
      <c r="B12" s="8"/>
      <c r="C12" s="9"/>
      <c r="D12" s="8"/>
    </row>
    <row r="13" spans="1:4" s="1" customFormat="1" ht="24">
      <c r="A13" s="8"/>
      <c r="B13" s="8"/>
      <c r="C13" s="9"/>
      <c r="D13" s="8"/>
    </row>
    <row r="14" spans="1:4" s="1" customFormat="1" ht="24">
      <c r="A14" s="8"/>
      <c r="B14" s="8"/>
      <c r="C14" s="9"/>
      <c r="D14" s="8"/>
    </row>
    <row r="15" spans="1:4" s="1" customFormat="1" ht="24">
      <c r="A15" s="8"/>
      <c r="B15" s="8"/>
      <c r="C15" s="9"/>
      <c r="D15" s="8"/>
    </row>
    <row r="16" spans="1:4" s="1" customFormat="1" ht="24">
      <c r="A16" s="8"/>
      <c r="B16" s="8"/>
      <c r="C16" s="9">
        <f>SUM(C5:C15)</f>
        <v>454880</v>
      </c>
      <c r="D16" s="8"/>
    </row>
    <row r="17" spans="1:4" s="1" customFormat="1" ht="24"/>
    <row r="18" spans="1:4" s="1" customFormat="1" ht="24"/>
    <row r="19" spans="1:4" s="1" customFormat="1" ht="24">
      <c r="A19" s="1" t="s">
        <v>46</v>
      </c>
      <c r="C19" s="1" t="s">
        <v>47</v>
      </c>
    </row>
    <row r="20" spans="1:4" s="1" customFormat="1" ht="24">
      <c r="A20" s="1" t="s">
        <v>106</v>
      </c>
      <c r="C20" s="1" t="s">
        <v>107</v>
      </c>
    </row>
    <row r="21" spans="1:4" s="1" customFormat="1" ht="24">
      <c r="A21" s="1" t="s">
        <v>108</v>
      </c>
      <c r="C21" s="521" t="s">
        <v>43</v>
      </c>
      <c r="D21" s="521"/>
    </row>
    <row r="22" spans="1:4" s="1" customFormat="1" ht="24">
      <c r="A22" s="1" t="s">
        <v>171</v>
      </c>
      <c r="C22" s="521" t="s">
        <v>150</v>
      </c>
      <c r="D22" s="521"/>
    </row>
    <row r="23" spans="1:4" s="1" customFormat="1" ht="24"/>
  </sheetData>
  <mergeCells count="5">
    <mergeCell ref="C22:D22"/>
    <mergeCell ref="A1:D1"/>
    <mergeCell ref="A2:D2"/>
    <mergeCell ref="A3:D3"/>
    <mergeCell ref="C21:D21"/>
  </mergeCells>
  <phoneticPr fontId="2" type="noConversion"/>
  <pageMargins left="0.75" right="0.21" top="0.63" bottom="0.75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topLeftCell="A13" workbookViewId="0">
      <selection activeCell="D13" sqref="D13"/>
    </sheetView>
  </sheetViews>
  <sheetFormatPr defaultRowHeight="21.75"/>
  <cols>
    <col min="1" max="1" width="17" style="3" customWidth="1"/>
    <col min="2" max="2" width="18.1640625" style="3" customWidth="1"/>
    <col min="3" max="3" width="18.5" style="3" customWidth="1"/>
    <col min="4" max="4" width="16.1640625" style="3" customWidth="1"/>
    <col min="5" max="5" width="46.5" style="3" customWidth="1"/>
    <col min="6" max="6" width="25.1640625" style="3" customWidth="1"/>
    <col min="7" max="7" width="22.33203125" style="3" customWidth="1"/>
    <col min="8" max="16384" width="9.33203125" style="3"/>
  </cols>
  <sheetData>
    <row r="1" spans="1:7" s="4" customFormat="1" ht="27.75">
      <c r="A1" s="522" t="s">
        <v>54</v>
      </c>
      <c r="B1" s="522"/>
      <c r="C1" s="522"/>
      <c r="D1" s="522"/>
      <c r="E1" s="522"/>
      <c r="F1" s="522"/>
      <c r="G1" s="522"/>
    </row>
    <row r="2" spans="1:7" s="4" customFormat="1" ht="27.75">
      <c r="A2" s="522" t="s">
        <v>589</v>
      </c>
      <c r="B2" s="522"/>
      <c r="C2" s="522"/>
      <c r="D2" s="522"/>
      <c r="E2" s="522"/>
      <c r="F2" s="522"/>
      <c r="G2" s="522"/>
    </row>
    <row r="3" spans="1:7" s="4" customFormat="1" ht="27.75">
      <c r="A3" s="435" t="s">
        <v>590</v>
      </c>
      <c r="B3" s="435"/>
      <c r="C3" s="435"/>
      <c r="D3" s="435"/>
      <c r="E3" s="435"/>
      <c r="F3" s="435"/>
      <c r="G3" s="435"/>
    </row>
    <row r="4" spans="1:7" s="4" customFormat="1" ht="27.75">
      <c r="A4" s="523" t="s">
        <v>591</v>
      </c>
      <c r="B4" s="518"/>
      <c r="C4" s="518"/>
      <c r="D4" s="518"/>
      <c r="E4" s="518"/>
      <c r="F4" s="338"/>
      <c r="G4" s="114"/>
    </row>
    <row r="5" spans="1:7" s="6" customFormat="1" ht="24">
      <c r="A5" s="29" t="s">
        <v>352</v>
      </c>
      <c r="B5" s="5" t="s">
        <v>353</v>
      </c>
      <c r="C5" s="5" t="s">
        <v>354</v>
      </c>
      <c r="D5" s="5" t="s">
        <v>355</v>
      </c>
      <c r="E5" s="5" t="s">
        <v>356</v>
      </c>
      <c r="F5" s="5" t="s">
        <v>357</v>
      </c>
      <c r="G5" s="5" t="s">
        <v>45</v>
      </c>
    </row>
    <row r="6" spans="1:7" s="1" customFormat="1" ht="24">
      <c r="A6" s="15" t="s">
        <v>592</v>
      </c>
      <c r="B6" s="7" t="s">
        <v>593</v>
      </c>
      <c r="C6" s="7" t="s">
        <v>593</v>
      </c>
      <c r="D6" s="8" t="s">
        <v>10</v>
      </c>
      <c r="E6" s="8" t="s">
        <v>594</v>
      </c>
      <c r="F6" s="8"/>
      <c r="G6" s="9">
        <v>196000</v>
      </c>
    </row>
    <row r="7" spans="1:7" s="1" customFormat="1" ht="24">
      <c r="A7" s="15" t="s">
        <v>592</v>
      </c>
      <c r="B7" s="7" t="s">
        <v>593</v>
      </c>
      <c r="C7" s="7" t="s">
        <v>595</v>
      </c>
      <c r="D7" s="8" t="s">
        <v>10</v>
      </c>
      <c r="E7" s="8" t="s">
        <v>596</v>
      </c>
      <c r="F7" s="8"/>
      <c r="G7" s="9">
        <v>98800</v>
      </c>
    </row>
    <row r="8" spans="1:7" s="1" customFormat="1" ht="24">
      <c r="A8" s="15" t="s">
        <v>592</v>
      </c>
      <c r="B8" s="7" t="s">
        <v>600</v>
      </c>
      <c r="C8" s="7" t="s">
        <v>601</v>
      </c>
      <c r="D8" s="8" t="s">
        <v>10</v>
      </c>
      <c r="E8" s="8" t="s">
        <v>597</v>
      </c>
      <c r="F8" s="8"/>
      <c r="G8" s="9">
        <v>45410</v>
      </c>
    </row>
    <row r="9" spans="1:7" s="1" customFormat="1" ht="24">
      <c r="A9" s="15" t="s">
        <v>592</v>
      </c>
      <c r="B9" s="7" t="s">
        <v>602</v>
      </c>
      <c r="C9" s="7" t="s">
        <v>603</v>
      </c>
      <c r="D9" s="8" t="s">
        <v>10</v>
      </c>
      <c r="E9" s="8" t="s">
        <v>598</v>
      </c>
      <c r="F9" s="8"/>
      <c r="G9" s="9">
        <v>30190</v>
      </c>
    </row>
    <row r="10" spans="1:7" s="1" customFormat="1" ht="24">
      <c r="A10" s="15" t="s">
        <v>592</v>
      </c>
      <c r="B10" s="7" t="s">
        <v>604</v>
      </c>
      <c r="C10" s="7" t="s">
        <v>601</v>
      </c>
      <c r="D10" s="8" t="s">
        <v>10</v>
      </c>
      <c r="E10" s="8" t="s">
        <v>599</v>
      </c>
      <c r="F10" s="8"/>
      <c r="G10" s="9">
        <v>84480</v>
      </c>
    </row>
    <row r="11" spans="1:7" s="1" customFormat="1" ht="24">
      <c r="A11" s="15"/>
      <c r="B11" s="7"/>
      <c r="C11" s="7"/>
      <c r="D11" s="7"/>
      <c r="E11" s="8"/>
      <c r="F11" s="8"/>
      <c r="G11" s="9"/>
    </row>
    <row r="12" spans="1:7" s="1" customFormat="1" ht="24">
      <c r="A12" s="15"/>
      <c r="B12" s="7"/>
      <c r="C12" s="7"/>
      <c r="D12" s="7"/>
      <c r="E12" s="8"/>
      <c r="F12" s="8"/>
      <c r="G12" s="9"/>
    </row>
    <row r="13" spans="1:7" s="1" customFormat="1" ht="24">
      <c r="A13" s="10"/>
      <c r="B13" s="8"/>
      <c r="C13" s="8"/>
      <c r="D13" s="8"/>
      <c r="E13" s="8"/>
      <c r="F13" s="8"/>
      <c r="G13" s="9"/>
    </row>
    <row r="14" spans="1:7" s="1" customFormat="1" ht="24">
      <c r="A14" s="10"/>
      <c r="B14" s="8"/>
      <c r="C14" s="8"/>
      <c r="D14" s="8"/>
      <c r="E14" s="8"/>
      <c r="F14" s="8"/>
      <c r="G14" s="9"/>
    </row>
    <row r="15" spans="1:7" s="1" customFormat="1" ht="24">
      <c r="A15" s="10"/>
      <c r="B15" s="8"/>
      <c r="C15" s="8"/>
      <c r="D15" s="8"/>
      <c r="E15" s="8"/>
      <c r="F15" s="8"/>
      <c r="G15" s="9">
        <f>SUM(G6:G14)</f>
        <v>454880</v>
      </c>
    </row>
    <row r="16" spans="1:7" s="1" customFormat="1" ht="24"/>
    <row r="17" spans="1:7" s="1" customFormat="1" ht="13.5" customHeight="1"/>
    <row r="18" spans="1:7" s="1" customFormat="1" ht="24">
      <c r="A18" s="1" t="s">
        <v>46</v>
      </c>
      <c r="G18" s="1" t="s">
        <v>47</v>
      </c>
    </row>
    <row r="19" spans="1:7" s="1" customFormat="1" ht="24">
      <c r="A19" s="1" t="s">
        <v>106</v>
      </c>
      <c r="G19" s="1" t="s">
        <v>107</v>
      </c>
    </row>
    <row r="20" spans="1:7" s="1" customFormat="1" ht="24">
      <c r="A20" s="1" t="s">
        <v>108</v>
      </c>
      <c r="G20" s="2" t="s">
        <v>43</v>
      </c>
    </row>
    <row r="21" spans="1:7" s="1" customFormat="1" ht="24">
      <c r="A21" s="1" t="s">
        <v>171</v>
      </c>
      <c r="G21" s="2" t="s">
        <v>150</v>
      </c>
    </row>
    <row r="22" spans="1:7" s="1" customFormat="1" ht="24"/>
  </sheetData>
  <mergeCells count="4">
    <mergeCell ref="A1:G1"/>
    <mergeCell ref="A2:G2"/>
    <mergeCell ref="A3:G3"/>
    <mergeCell ref="A4:E4"/>
  </mergeCells>
  <pageMargins left="0.74803149606299213" right="0.19685039370078741" top="0.62992125984251968" bottom="0.74803149606299213" header="0.51181102362204722" footer="0.51181102362204722"/>
  <pageSetup paperSize="9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D30"/>
  <sheetViews>
    <sheetView topLeftCell="A13" workbookViewId="0">
      <selection activeCell="D25" sqref="D25"/>
    </sheetView>
  </sheetViews>
  <sheetFormatPr defaultRowHeight="21.75"/>
  <cols>
    <col min="1" max="1" width="12.1640625" style="3" customWidth="1"/>
    <col min="2" max="2" width="51.33203125" style="3" customWidth="1"/>
    <col min="3" max="3" width="22.33203125" style="3" customWidth="1"/>
    <col min="4" max="4" width="23.83203125" style="3" customWidth="1"/>
    <col min="5" max="16384" width="9.33203125" style="3"/>
  </cols>
  <sheetData>
    <row r="1" spans="1:4" s="4" customFormat="1" ht="27.75">
      <c r="A1" s="522" t="s">
        <v>54</v>
      </c>
      <c r="B1" s="522"/>
      <c r="C1" s="522"/>
      <c r="D1" s="522"/>
    </row>
    <row r="2" spans="1:4" s="4" customFormat="1" ht="27.75">
      <c r="A2" s="522" t="s">
        <v>48</v>
      </c>
      <c r="B2" s="522"/>
      <c r="C2" s="522"/>
      <c r="D2" s="522"/>
    </row>
    <row r="3" spans="1:4" s="4" customFormat="1" ht="27.75">
      <c r="A3" s="435" t="s">
        <v>383</v>
      </c>
      <c r="B3" s="435"/>
      <c r="C3" s="435"/>
      <c r="D3" s="435"/>
    </row>
    <row r="4" spans="1:4" s="6" customFormat="1" ht="24">
      <c r="A4" s="5" t="s">
        <v>104</v>
      </c>
      <c r="B4" s="5" t="s">
        <v>49</v>
      </c>
      <c r="C4" s="5" t="s">
        <v>105</v>
      </c>
      <c r="D4" s="5" t="s">
        <v>51</v>
      </c>
    </row>
    <row r="5" spans="1:4" s="1" customFormat="1" ht="24">
      <c r="A5" s="7">
        <v>1</v>
      </c>
      <c r="B5" s="8" t="s">
        <v>151</v>
      </c>
      <c r="C5" s="9">
        <v>21694.26</v>
      </c>
      <c r="D5" s="8"/>
    </row>
    <row r="6" spans="1:4" s="1" customFormat="1" ht="24">
      <c r="A6" s="7">
        <v>2</v>
      </c>
      <c r="B6" s="8" t="s">
        <v>152</v>
      </c>
      <c r="C6" s="9">
        <v>9000</v>
      </c>
      <c r="D6" s="8"/>
    </row>
    <row r="7" spans="1:4" s="1" customFormat="1" ht="24">
      <c r="A7" s="478">
        <v>3</v>
      </c>
      <c r="B7" s="530" t="s">
        <v>384</v>
      </c>
      <c r="C7" s="524">
        <v>6000</v>
      </c>
      <c r="D7" s="528"/>
    </row>
    <row r="8" spans="1:4" s="1" customFormat="1" ht="24">
      <c r="A8" s="457"/>
      <c r="B8" s="459"/>
      <c r="C8" s="525"/>
      <c r="D8" s="529"/>
    </row>
    <row r="9" spans="1:4" s="1" customFormat="1" ht="24">
      <c r="A9" s="478">
        <v>4</v>
      </c>
      <c r="B9" s="530" t="s">
        <v>385</v>
      </c>
      <c r="C9" s="524">
        <v>6000</v>
      </c>
      <c r="D9" s="528"/>
    </row>
    <row r="10" spans="1:4" s="1" customFormat="1" ht="24">
      <c r="A10" s="457"/>
      <c r="B10" s="459"/>
      <c r="C10" s="525"/>
      <c r="D10" s="529"/>
    </row>
    <row r="11" spans="1:4" s="1" customFormat="1" ht="24">
      <c r="A11" s="478">
        <v>5</v>
      </c>
      <c r="B11" s="530" t="s">
        <v>386</v>
      </c>
      <c r="C11" s="524">
        <v>427000</v>
      </c>
      <c r="D11" s="478"/>
    </row>
    <row r="12" spans="1:4" s="1" customFormat="1" ht="24">
      <c r="A12" s="457"/>
      <c r="B12" s="459"/>
      <c r="C12" s="525"/>
      <c r="D12" s="457"/>
    </row>
    <row r="13" spans="1:4" s="1" customFormat="1" ht="24">
      <c r="A13" s="478">
        <v>6</v>
      </c>
      <c r="B13" s="530" t="s">
        <v>387</v>
      </c>
      <c r="C13" s="524">
        <v>585000</v>
      </c>
      <c r="D13" s="531"/>
    </row>
    <row r="14" spans="1:4" s="1" customFormat="1" ht="24">
      <c r="A14" s="457"/>
      <c r="B14" s="459"/>
      <c r="C14" s="525"/>
      <c r="D14" s="532"/>
    </row>
    <row r="15" spans="1:4" s="1" customFormat="1" ht="24">
      <c r="A15" s="478">
        <v>7</v>
      </c>
      <c r="B15" s="530" t="s">
        <v>388</v>
      </c>
      <c r="C15" s="524">
        <v>249000</v>
      </c>
      <c r="D15" s="526"/>
    </row>
    <row r="16" spans="1:4" s="1" customFormat="1" ht="24">
      <c r="A16" s="457"/>
      <c r="B16" s="459"/>
      <c r="C16" s="525"/>
      <c r="D16" s="527"/>
    </row>
    <row r="17" spans="1:4" s="1" customFormat="1" ht="24">
      <c r="A17" s="7">
        <v>8</v>
      </c>
      <c r="B17" s="8" t="s">
        <v>389</v>
      </c>
      <c r="C17" s="9">
        <v>36000</v>
      </c>
      <c r="D17" s="8"/>
    </row>
    <row r="18" spans="1:4" s="1" customFormat="1" ht="24">
      <c r="A18" s="239">
        <v>9</v>
      </c>
      <c r="B18" s="316" t="s">
        <v>391</v>
      </c>
      <c r="C18" s="317">
        <f>76400+21600</f>
        <v>98000</v>
      </c>
      <c r="D18" s="315"/>
    </row>
    <row r="19" spans="1:4" s="1" customFormat="1" ht="24">
      <c r="A19" s="7">
        <v>10</v>
      </c>
      <c r="B19" s="8" t="s">
        <v>392</v>
      </c>
      <c r="C19" s="9">
        <v>30400</v>
      </c>
      <c r="D19" s="8"/>
    </row>
    <row r="20" spans="1:4" s="1" customFormat="1" ht="23.25" customHeight="1">
      <c r="A20" s="243">
        <v>11</v>
      </c>
      <c r="B20" s="318" t="s">
        <v>547</v>
      </c>
      <c r="C20" s="319">
        <v>188989</v>
      </c>
      <c r="D20" s="320"/>
    </row>
    <row r="21" spans="1:4" s="1" customFormat="1" ht="24">
      <c r="A21" s="239">
        <v>12</v>
      </c>
      <c r="B21" s="240" t="s">
        <v>531</v>
      </c>
      <c r="C21" s="317">
        <v>9450</v>
      </c>
      <c r="D21" s="315"/>
    </row>
    <row r="22" spans="1:4" s="1" customFormat="1" ht="24">
      <c r="A22" s="7">
        <v>13</v>
      </c>
      <c r="B22" s="8" t="s">
        <v>393</v>
      </c>
      <c r="C22" s="9">
        <v>11698.25</v>
      </c>
      <c r="D22" s="8"/>
    </row>
    <row r="23" spans="1:4" s="1" customFormat="1" ht="24">
      <c r="A23" s="8"/>
      <c r="B23" s="7" t="s">
        <v>53</v>
      </c>
      <c r="C23" s="9">
        <f>SUM(C5:C22)</f>
        <v>1678231.51</v>
      </c>
      <c r="D23" s="8"/>
    </row>
    <row r="24" spans="1:4" s="1" customFormat="1" ht="24"/>
    <row r="25" spans="1:4" s="1" customFormat="1" ht="24">
      <c r="D25" s="1">
        <v>1678231.15</v>
      </c>
    </row>
    <row r="26" spans="1:4" s="1" customFormat="1" ht="24">
      <c r="A26" s="1" t="s">
        <v>46</v>
      </c>
      <c r="C26" s="1" t="s">
        <v>47</v>
      </c>
    </row>
    <row r="27" spans="1:4" s="1" customFormat="1" ht="24">
      <c r="A27" s="1" t="s">
        <v>106</v>
      </c>
      <c r="C27" s="1" t="s">
        <v>107</v>
      </c>
    </row>
    <row r="28" spans="1:4" s="1" customFormat="1" ht="24">
      <c r="A28" s="1" t="s">
        <v>188</v>
      </c>
      <c r="C28" s="521" t="s">
        <v>43</v>
      </c>
      <c r="D28" s="521"/>
    </row>
    <row r="29" spans="1:4" s="1" customFormat="1" ht="24">
      <c r="A29" s="1" t="s">
        <v>189</v>
      </c>
      <c r="C29" s="521" t="s">
        <v>150</v>
      </c>
      <c r="D29" s="521"/>
    </row>
    <row r="30" spans="1:4" s="1" customFormat="1" ht="24"/>
  </sheetData>
  <mergeCells count="25">
    <mergeCell ref="C29:D29"/>
    <mergeCell ref="B7:B8"/>
    <mergeCell ref="C7:C8"/>
    <mergeCell ref="D7:D8"/>
    <mergeCell ref="A7:A8"/>
    <mergeCell ref="A9:A10"/>
    <mergeCell ref="A11:A12"/>
    <mergeCell ref="C11:C12"/>
    <mergeCell ref="D11:D12"/>
    <mergeCell ref="B9:B10"/>
    <mergeCell ref="C28:D28"/>
    <mergeCell ref="B13:B14"/>
    <mergeCell ref="C13:C14"/>
    <mergeCell ref="D13:D14"/>
    <mergeCell ref="A15:A16"/>
    <mergeCell ref="B15:B16"/>
    <mergeCell ref="A1:D1"/>
    <mergeCell ref="A2:D2"/>
    <mergeCell ref="A3:D3"/>
    <mergeCell ref="C15:C16"/>
    <mergeCell ref="D15:D16"/>
    <mergeCell ref="C9:C10"/>
    <mergeCell ref="D9:D10"/>
    <mergeCell ref="B11:B12"/>
    <mergeCell ref="A13:A14"/>
  </mergeCells>
  <pageMargins left="0.75" right="0.21" top="0.63" bottom="0.75" header="0.5" footer="0.5"/>
  <pageSetup paperSize="9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9"/>
  <sheetViews>
    <sheetView topLeftCell="A16" workbookViewId="0">
      <selection activeCell="G20" sqref="G20"/>
    </sheetView>
  </sheetViews>
  <sheetFormatPr defaultRowHeight="21.75"/>
  <cols>
    <col min="1" max="1" width="16.1640625" style="3" customWidth="1"/>
    <col min="2" max="2" width="20" style="3" customWidth="1"/>
    <col min="3" max="3" width="22" style="3" customWidth="1"/>
    <col min="4" max="4" width="25.33203125" style="3" customWidth="1"/>
    <col min="5" max="5" width="36.5" style="3" customWidth="1"/>
    <col min="6" max="6" width="30.83203125" style="3" customWidth="1"/>
    <col min="7" max="7" width="18.1640625" style="3" customWidth="1"/>
    <col min="8" max="16384" width="9.33203125" style="3"/>
  </cols>
  <sheetData>
    <row r="1" spans="1:7" s="4" customFormat="1" ht="27.75">
      <c r="B1" s="522" t="s">
        <v>54</v>
      </c>
      <c r="C1" s="522"/>
      <c r="D1" s="522"/>
      <c r="E1" s="522"/>
      <c r="F1" s="522"/>
      <c r="G1" s="522"/>
    </row>
    <row r="2" spans="1:7" s="4" customFormat="1" ht="26.25" customHeight="1">
      <c r="B2" s="522" t="s">
        <v>48</v>
      </c>
      <c r="C2" s="522"/>
      <c r="D2" s="522"/>
      <c r="E2" s="522"/>
      <c r="F2" s="522"/>
      <c r="G2" s="522"/>
    </row>
    <row r="3" spans="1:7" s="4" customFormat="1" ht="23.25" customHeight="1">
      <c r="B3" s="435" t="s">
        <v>383</v>
      </c>
      <c r="C3" s="435"/>
      <c r="D3" s="435"/>
      <c r="E3" s="435"/>
      <c r="F3" s="435"/>
      <c r="G3" s="435"/>
    </row>
    <row r="4" spans="1:7" s="6" customFormat="1" ht="24">
      <c r="A4" s="373" t="s">
        <v>352</v>
      </c>
      <c r="B4" s="5" t="s">
        <v>353</v>
      </c>
      <c r="C4" s="5" t="s">
        <v>354</v>
      </c>
      <c r="D4" s="5" t="s">
        <v>355</v>
      </c>
      <c r="E4" s="5" t="s">
        <v>356</v>
      </c>
      <c r="F4" s="5" t="s">
        <v>357</v>
      </c>
      <c r="G4" s="5" t="s">
        <v>105</v>
      </c>
    </row>
    <row r="5" spans="1:7" s="1" customFormat="1" ht="24">
      <c r="A5" s="8" t="s">
        <v>592</v>
      </c>
      <c r="B5" s="7" t="s">
        <v>605</v>
      </c>
      <c r="C5" s="7" t="s">
        <v>606</v>
      </c>
      <c r="D5" s="7" t="s">
        <v>607</v>
      </c>
      <c r="E5" s="8" t="s">
        <v>624</v>
      </c>
      <c r="F5" s="8" t="s">
        <v>623</v>
      </c>
      <c r="G5" s="9">
        <v>21694.26</v>
      </c>
    </row>
    <row r="6" spans="1:7" s="1" customFormat="1" ht="24">
      <c r="A6" s="8" t="s">
        <v>592</v>
      </c>
      <c r="B6" s="7" t="s">
        <v>593</v>
      </c>
      <c r="C6" s="7" t="s">
        <v>593</v>
      </c>
      <c r="D6" s="7" t="s">
        <v>608</v>
      </c>
      <c r="E6" s="8" t="s">
        <v>622</v>
      </c>
      <c r="F6" s="8" t="s">
        <v>612</v>
      </c>
      <c r="G6" s="9">
        <v>9000</v>
      </c>
    </row>
    <row r="7" spans="1:7" s="1" customFormat="1" ht="48">
      <c r="A7" s="243" t="s">
        <v>592</v>
      </c>
      <c r="B7" s="243" t="s">
        <v>605</v>
      </c>
      <c r="C7" s="243" t="s">
        <v>601</v>
      </c>
      <c r="D7" s="243" t="s">
        <v>11</v>
      </c>
      <c r="E7" s="376" t="s">
        <v>622</v>
      </c>
      <c r="F7" s="376" t="s">
        <v>613</v>
      </c>
      <c r="G7" s="374">
        <v>6000</v>
      </c>
    </row>
    <row r="8" spans="1:7" s="1" customFormat="1" ht="24" customHeight="1">
      <c r="A8" s="478" t="s">
        <v>592</v>
      </c>
      <c r="B8" s="478" t="s">
        <v>605</v>
      </c>
      <c r="C8" s="531" t="s">
        <v>626</v>
      </c>
      <c r="D8" s="478" t="s">
        <v>11</v>
      </c>
      <c r="E8" s="531" t="s">
        <v>622</v>
      </c>
      <c r="F8" s="531" t="s">
        <v>614</v>
      </c>
      <c r="G8" s="533">
        <v>6000</v>
      </c>
    </row>
    <row r="9" spans="1:7" s="1" customFormat="1" ht="24">
      <c r="A9" s="457"/>
      <c r="B9" s="457"/>
      <c r="C9" s="532"/>
      <c r="D9" s="457"/>
      <c r="E9" s="532"/>
      <c r="F9" s="532"/>
      <c r="G9" s="533"/>
    </row>
    <row r="10" spans="1:7" s="1" customFormat="1" ht="24" customHeight="1">
      <c r="A10" s="478" t="s">
        <v>592</v>
      </c>
      <c r="B10" s="535" t="s">
        <v>600</v>
      </c>
      <c r="C10" s="478" t="s">
        <v>628</v>
      </c>
      <c r="D10" s="478" t="s">
        <v>15</v>
      </c>
      <c r="E10" s="534" t="s">
        <v>627</v>
      </c>
      <c r="F10" s="534" t="s">
        <v>615</v>
      </c>
      <c r="G10" s="533">
        <v>427000</v>
      </c>
    </row>
    <row r="11" spans="1:7" s="1" customFormat="1" ht="24">
      <c r="A11" s="457"/>
      <c r="B11" s="535"/>
      <c r="C11" s="457"/>
      <c r="D11" s="457"/>
      <c r="E11" s="534"/>
      <c r="F11" s="534"/>
      <c r="G11" s="533"/>
    </row>
    <row r="12" spans="1:7" s="1" customFormat="1" ht="24" customHeight="1">
      <c r="A12" s="478" t="s">
        <v>592</v>
      </c>
      <c r="B12" s="535" t="s">
        <v>600</v>
      </c>
      <c r="C12" s="478" t="s">
        <v>628</v>
      </c>
      <c r="D12" s="478" t="s">
        <v>15</v>
      </c>
      <c r="E12" s="534" t="s">
        <v>627</v>
      </c>
      <c r="F12" s="534" t="s">
        <v>629</v>
      </c>
      <c r="G12" s="533">
        <v>585000</v>
      </c>
    </row>
    <row r="13" spans="1:7" s="1" customFormat="1" ht="24">
      <c r="A13" s="457"/>
      <c r="B13" s="535"/>
      <c r="C13" s="457"/>
      <c r="D13" s="457"/>
      <c r="E13" s="534"/>
      <c r="F13" s="534"/>
      <c r="G13" s="533"/>
    </row>
    <row r="14" spans="1:7" s="1" customFormat="1" ht="24">
      <c r="A14" s="478" t="s">
        <v>592</v>
      </c>
      <c r="B14" s="535" t="s">
        <v>600</v>
      </c>
      <c r="C14" s="531" t="s">
        <v>625</v>
      </c>
      <c r="D14" s="478" t="s">
        <v>15</v>
      </c>
      <c r="E14" s="534" t="s">
        <v>627</v>
      </c>
      <c r="F14" s="534" t="s">
        <v>616</v>
      </c>
      <c r="G14" s="533">
        <v>249000</v>
      </c>
    </row>
    <row r="15" spans="1:7" s="1" customFormat="1" ht="24">
      <c r="A15" s="457"/>
      <c r="B15" s="535"/>
      <c r="C15" s="532"/>
      <c r="D15" s="457"/>
      <c r="E15" s="534"/>
      <c r="F15" s="534"/>
      <c r="G15" s="533"/>
    </row>
    <row r="16" spans="1:7" s="1" customFormat="1" ht="24">
      <c r="A16" s="8" t="s">
        <v>621</v>
      </c>
      <c r="B16" s="7"/>
      <c r="C16" s="7"/>
      <c r="D16" s="7" t="s">
        <v>609</v>
      </c>
      <c r="E16" s="8" t="s">
        <v>617</v>
      </c>
      <c r="F16" s="8"/>
      <c r="G16" s="9">
        <v>36000</v>
      </c>
    </row>
    <row r="17" spans="1:7" s="1" customFormat="1" ht="24">
      <c r="A17" s="8" t="s">
        <v>621</v>
      </c>
      <c r="B17" s="243"/>
      <c r="C17" s="243"/>
      <c r="D17" s="243" t="s">
        <v>16</v>
      </c>
      <c r="E17" s="375" t="s">
        <v>618</v>
      </c>
      <c r="F17" s="375"/>
      <c r="G17" s="319">
        <f>76400+21600</f>
        <v>98000</v>
      </c>
    </row>
    <row r="18" spans="1:7" s="1" customFormat="1" ht="24">
      <c r="A18" s="8" t="s">
        <v>621</v>
      </c>
      <c r="B18" s="7"/>
      <c r="C18" s="7"/>
      <c r="D18" s="7" t="s">
        <v>610</v>
      </c>
      <c r="E18" s="8" t="s">
        <v>619</v>
      </c>
      <c r="F18" s="8"/>
      <c r="G18" s="9">
        <v>30400</v>
      </c>
    </row>
    <row r="19" spans="1:7" s="1" customFormat="1" ht="23.25" customHeight="1">
      <c r="A19" s="8" t="s">
        <v>621</v>
      </c>
      <c r="B19" s="243"/>
      <c r="C19" s="243"/>
      <c r="D19" s="243" t="s">
        <v>611</v>
      </c>
      <c r="E19" s="318" t="s">
        <v>547</v>
      </c>
      <c r="F19" s="318"/>
      <c r="G19" s="319">
        <v>158189</v>
      </c>
    </row>
    <row r="20" spans="1:7" s="1" customFormat="1" ht="48">
      <c r="A20" s="8" t="s">
        <v>621</v>
      </c>
      <c r="B20" s="243"/>
      <c r="C20" s="243"/>
      <c r="D20" s="243" t="s">
        <v>16</v>
      </c>
      <c r="E20" s="244" t="s">
        <v>531</v>
      </c>
      <c r="F20" s="244"/>
      <c r="G20" s="319">
        <v>7910</v>
      </c>
    </row>
    <row r="21" spans="1:7" s="1" customFormat="1" ht="24">
      <c r="A21" s="8" t="s">
        <v>621</v>
      </c>
      <c r="B21" s="7"/>
      <c r="C21" s="7"/>
      <c r="D21" s="7" t="s">
        <v>10</v>
      </c>
      <c r="E21" s="8" t="s">
        <v>620</v>
      </c>
      <c r="F21" s="8"/>
      <c r="G21" s="9">
        <v>11698.25</v>
      </c>
    </row>
    <row r="22" spans="1:7" s="1" customFormat="1" ht="24">
      <c r="B22" s="336"/>
      <c r="C22" s="336"/>
      <c r="D22" s="336"/>
      <c r="E22" s="249" t="s">
        <v>53</v>
      </c>
      <c r="F22" s="249"/>
      <c r="G22" s="287">
        <f>SUM(G5:G21)</f>
        <v>1645891.51</v>
      </c>
    </row>
    <row r="23" spans="1:7" s="1" customFormat="1" ht="24"/>
    <row r="24" spans="1:7" s="1" customFormat="1" ht="24"/>
    <row r="25" spans="1:7" s="1" customFormat="1" ht="24">
      <c r="B25" s="1" t="s">
        <v>46</v>
      </c>
      <c r="G25" s="1" t="s">
        <v>47</v>
      </c>
    </row>
    <row r="26" spans="1:7" s="1" customFormat="1" ht="24">
      <c r="B26" s="1" t="s">
        <v>106</v>
      </c>
      <c r="G26" s="1" t="s">
        <v>107</v>
      </c>
    </row>
    <row r="27" spans="1:7" s="1" customFormat="1" ht="24">
      <c r="B27" s="1" t="s">
        <v>188</v>
      </c>
      <c r="G27" s="2" t="s">
        <v>43</v>
      </c>
    </row>
    <row r="28" spans="1:7" s="1" customFormat="1" ht="24">
      <c r="B28" s="1" t="s">
        <v>189</v>
      </c>
      <c r="G28" s="2" t="s">
        <v>150</v>
      </c>
    </row>
    <row r="29" spans="1:7" s="1" customFormat="1" ht="24"/>
  </sheetData>
  <mergeCells count="31">
    <mergeCell ref="G12:G13"/>
    <mergeCell ref="E14:E15"/>
    <mergeCell ref="B1:G1"/>
    <mergeCell ref="B2:G2"/>
    <mergeCell ref="B3:G3"/>
    <mergeCell ref="A12:A13"/>
    <mergeCell ref="A10:A11"/>
    <mergeCell ref="G8:G9"/>
    <mergeCell ref="B10:B11"/>
    <mergeCell ref="E10:E11"/>
    <mergeCell ref="G10:G11"/>
    <mergeCell ref="C8:C9"/>
    <mergeCell ref="A14:A15"/>
    <mergeCell ref="D12:D13"/>
    <mergeCell ref="F12:F13"/>
    <mergeCell ref="F10:F11"/>
    <mergeCell ref="C10:C11"/>
    <mergeCell ref="D10:D11"/>
    <mergeCell ref="B12:B13"/>
    <mergeCell ref="E12:E13"/>
    <mergeCell ref="B14:B15"/>
    <mergeCell ref="B8:B9"/>
    <mergeCell ref="A8:A9"/>
    <mergeCell ref="G14:G15"/>
    <mergeCell ref="C14:C15"/>
    <mergeCell ref="D14:D15"/>
    <mergeCell ref="F14:F15"/>
    <mergeCell ref="C12:C13"/>
    <mergeCell ref="F8:F9"/>
    <mergeCell ref="E8:E9"/>
    <mergeCell ref="D8:D9"/>
  </mergeCells>
  <pageMargins left="0.19685039370078741" right="0.19685039370078741" top="0.19685039370078741" bottom="0.19685039370078741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G33"/>
  <sheetViews>
    <sheetView tabSelected="1" topLeftCell="A7" workbookViewId="0">
      <selection activeCell="H13" sqref="H13"/>
    </sheetView>
  </sheetViews>
  <sheetFormatPr defaultRowHeight="24"/>
  <cols>
    <col min="1" max="1" width="5.1640625" style="1" customWidth="1"/>
    <col min="2" max="2" width="48.5" style="1" customWidth="1"/>
    <col min="3" max="3" width="17.5" style="1" customWidth="1"/>
    <col min="4" max="5" width="18" style="1" customWidth="1"/>
    <col min="6" max="6" width="15.33203125" style="1" customWidth="1"/>
    <col min="7" max="7" width="25.5" style="1" customWidth="1"/>
    <col min="8" max="16384" width="9.33203125" style="1"/>
  </cols>
  <sheetData>
    <row r="1" spans="1:7" ht="27.75">
      <c r="A1" s="536" t="s">
        <v>0</v>
      </c>
      <c r="B1" s="536"/>
      <c r="C1" s="536"/>
      <c r="D1" s="536"/>
      <c r="E1" s="536"/>
    </row>
    <row r="2" spans="1:7" ht="27" customHeight="1">
      <c r="A2" s="537" t="s">
        <v>25</v>
      </c>
      <c r="B2" s="537"/>
      <c r="C2" s="537"/>
      <c r="D2" s="537"/>
      <c r="E2" s="537"/>
    </row>
    <row r="3" spans="1:7" s="4" customFormat="1" ht="27.75">
      <c r="A3" s="538" t="s">
        <v>453</v>
      </c>
      <c r="B3" s="538"/>
      <c r="C3" s="538"/>
      <c r="D3" s="538"/>
      <c r="E3" s="538"/>
    </row>
    <row r="4" spans="1:7" ht="29.25" customHeight="1">
      <c r="A4" s="539" t="s">
        <v>2</v>
      </c>
      <c r="B4" s="540"/>
      <c r="C4" s="251" t="s">
        <v>26</v>
      </c>
      <c r="D4" s="250" t="s">
        <v>27</v>
      </c>
      <c r="E4" s="252" t="s">
        <v>28</v>
      </c>
      <c r="F4" s="253"/>
    </row>
    <row r="5" spans="1:7" s="258" customFormat="1" ht="12.75" customHeight="1">
      <c r="A5" s="254"/>
      <c r="B5" s="255"/>
      <c r="C5" s="256"/>
      <c r="D5" s="254"/>
      <c r="E5" s="257"/>
    </row>
    <row r="6" spans="1:7" s="258" customFormat="1" ht="23.25">
      <c r="A6" s="259"/>
      <c r="B6" s="260" t="s">
        <v>22</v>
      </c>
      <c r="C6" s="261">
        <v>63740.68</v>
      </c>
      <c r="D6" s="261">
        <v>2070.5300000000002</v>
      </c>
      <c r="E6" s="262">
        <v>63740.68</v>
      </c>
      <c r="F6" s="263">
        <f>E6+C6-D6</f>
        <v>125410.83</v>
      </c>
      <c r="G6" s="264"/>
    </row>
    <row r="7" spans="1:7" s="258" customFormat="1" ht="23.25">
      <c r="A7" s="259"/>
      <c r="B7" s="260" t="s">
        <v>20</v>
      </c>
      <c r="C7" s="261">
        <v>34150</v>
      </c>
      <c r="D7" s="261">
        <v>0</v>
      </c>
      <c r="E7" s="262">
        <v>477220</v>
      </c>
      <c r="F7" s="263">
        <f t="shared" ref="F7:F21" si="0">E7+C7-D7</f>
        <v>511370</v>
      </c>
      <c r="G7" s="263"/>
    </row>
    <row r="8" spans="1:7" s="258" customFormat="1" ht="23.25">
      <c r="A8" s="259"/>
      <c r="B8" s="260" t="s">
        <v>142</v>
      </c>
      <c r="C8" s="261">
        <v>0</v>
      </c>
      <c r="D8" s="261">
        <v>0</v>
      </c>
      <c r="E8" s="262">
        <v>900000</v>
      </c>
      <c r="F8" s="263">
        <f t="shared" si="0"/>
        <v>900000</v>
      </c>
    </row>
    <row r="9" spans="1:7" s="258" customFormat="1" ht="23.25">
      <c r="A9" s="259"/>
      <c r="B9" s="260" t="s">
        <v>143</v>
      </c>
      <c r="C9" s="261">
        <v>0</v>
      </c>
      <c r="D9" s="261">
        <v>0</v>
      </c>
      <c r="E9" s="262">
        <v>4498.63</v>
      </c>
      <c r="F9" s="263">
        <f t="shared" si="0"/>
        <v>4498.63</v>
      </c>
    </row>
    <row r="10" spans="1:7" s="258" customFormat="1" ht="23.25">
      <c r="A10" s="259"/>
      <c r="B10" s="260" t="s">
        <v>144</v>
      </c>
      <c r="C10" s="261">
        <v>0</v>
      </c>
      <c r="D10" s="261">
        <v>0</v>
      </c>
      <c r="E10" s="262">
        <v>11956.44</v>
      </c>
      <c r="F10" s="263">
        <f t="shared" si="0"/>
        <v>11956.44</v>
      </c>
    </row>
    <row r="11" spans="1:7" s="258" customFormat="1" ht="23.25">
      <c r="A11" s="259"/>
      <c r="B11" s="260" t="s">
        <v>19</v>
      </c>
      <c r="C11" s="261">
        <v>67.98</v>
      </c>
      <c r="D11" s="261">
        <v>0</v>
      </c>
      <c r="E11" s="262">
        <v>20736.330000000002</v>
      </c>
      <c r="F11" s="263">
        <f t="shared" si="0"/>
        <v>20804.310000000001</v>
      </c>
    </row>
    <row r="12" spans="1:7" s="258" customFormat="1" ht="23.25">
      <c r="A12" s="259"/>
      <c r="B12" s="260" t="s">
        <v>23</v>
      </c>
      <c r="C12" s="261">
        <v>56.65</v>
      </c>
      <c r="D12" s="261">
        <v>0</v>
      </c>
      <c r="E12" s="262">
        <v>69999.47</v>
      </c>
      <c r="F12" s="263">
        <f>E12+C12-D12</f>
        <v>70056.12</v>
      </c>
    </row>
    <row r="13" spans="1:7" s="258" customFormat="1" ht="23.25">
      <c r="A13" s="259"/>
      <c r="B13" s="260" t="s">
        <v>145</v>
      </c>
      <c r="C13" s="261">
        <v>24420</v>
      </c>
      <c r="D13" s="261">
        <v>52020</v>
      </c>
      <c r="E13" s="262">
        <v>0</v>
      </c>
      <c r="F13" s="263">
        <f t="shared" si="0"/>
        <v>-27600</v>
      </c>
    </row>
    <row r="14" spans="1:7" s="258" customFormat="1" ht="23.25">
      <c r="A14" s="259"/>
      <c r="B14" s="260" t="s">
        <v>673</v>
      </c>
      <c r="C14" s="261">
        <v>374537.25</v>
      </c>
      <c r="D14" s="261"/>
      <c r="E14" s="262">
        <v>374537.25</v>
      </c>
      <c r="F14" s="263">
        <f>E14+C14-D14</f>
        <v>749074.5</v>
      </c>
    </row>
    <row r="15" spans="1:7" s="258" customFormat="1" ht="23.25">
      <c r="A15" s="259"/>
      <c r="B15" s="260" t="s">
        <v>146</v>
      </c>
      <c r="C15" s="261">
        <v>8142</v>
      </c>
      <c r="D15" s="261">
        <v>13284</v>
      </c>
      <c r="E15" s="262">
        <v>0</v>
      </c>
      <c r="F15" s="263">
        <f t="shared" si="0"/>
        <v>-5142</v>
      </c>
    </row>
    <row r="16" spans="1:7" s="258" customFormat="1" ht="23.25">
      <c r="A16" s="259"/>
      <c r="B16" s="260" t="s">
        <v>147</v>
      </c>
      <c r="C16" s="261">
        <v>24282</v>
      </c>
      <c r="D16" s="261">
        <v>24282</v>
      </c>
      <c r="E16" s="262">
        <v>0</v>
      </c>
      <c r="F16" s="263">
        <f t="shared" si="0"/>
        <v>0</v>
      </c>
    </row>
    <row r="17" spans="1:6" s="258" customFormat="1" ht="23.25">
      <c r="A17" s="259"/>
      <c r="B17" s="260" t="s">
        <v>148</v>
      </c>
      <c r="C17" s="261">
        <v>36517</v>
      </c>
      <c r="D17" s="261">
        <v>37437</v>
      </c>
      <c r="E17" s="262">
        <v>50</v>
      </c>
      <c r="F17" s="263">
        <f t="shared" si="0"/>
        <v>-870</v>
      </c>
    </row>
    <row r="18" spans="1:6" s="258" customFormat="1" ht="23.25">
      <c r="A18" s="259"/>
      <c r="B18" s="260" t="s">
        <v>149</v>
      </c>
      <c r="C18" s="261">
        <v>0</v>
      </c>
      <c r="D18" s="261">
        <v>0</v>
      </c>
      <c r="E18" s="262">
        <v>0</v>
      </c>
      <c r="F18" s="263">
        <f t="shared" si="0"/>
        <v>0</v>
      </c>
    </row>
    <row r="19" spans="1:6" s="258" customFormat="1" ht="23.25">
      <c r="A19" s="259"/>
      <c r="B19" s="260" t="s">
        <v>454</v>
      </c>
      <c r="C19" s="261">
        <v>0</v>
      </c>
      <c r="D19" s="261">
        <v>0</v>
      </c>
      <c r="E19" s="262"/>
      <c r="F19" s="263"/>
    </row>
    <row r="20" spans="1:6" s="258" customFormat="1" ht="23.25">
      <c r="A20" s="259"/>
      <c r="B20" s="260" t="s">
        <v>455</v>
      </c>
      <c r="C20" s="261">
        <v>0</v>
      </c>
      <c r="D20" s="261">
        <v>0</v>
      </c>
      <c r="E20" s="261">
        <f>SUM(C20)</f>
        <v>0</v>
      </c>
      <c r="F20" s="263"/>
    </row>
    <row r="21" spans="1:6" s="258" customFormat="1" thickBot="1">
      <c r="A21" s="265"/>
      <c r="B21" s="266"/>
      <c r="C21" s="267">
        <f>SUM(C6:C20)</f>
        <v>565913.56000000006</v>
      </c>
      <c r="D21" s="267">
        <f>SUM(D6:D20)</f>
        <v>129093.53</v>
      </c>
      <c r="E21" s="267">
        <f>SUM(E5:E20)</f>
        <v>1922738.8</v>
      </c>
      <c r="F21" s="263">
        <f t="shared" si="0"/>
        <v>2359558.8300000005</v>
      </c>
    </row>
    <row r="22" spans="1:6" s="258" customFormat="1" thickTop="1">
      <c r="A22" s="260"/>
      <c r="B22" s="260"/>
      <c r="C22" s="264"/>
      <c r="D22" s="264"/>
      <c r="E22" s="264"/>
      <c r="F22" s="263"/>
    </row>
    <row r="23" spans="1:6" s="258" customFormat="1" ht="23.25">
      <c r="A23" s="260"/>
      <c r="B23" s="260" t="s">
        <v>29</v>
      </c>
      <c r="C23" s="260"/>
      <c r="D23" s="264"/>
      <c r="E23" s="264"/>
    </row>
    <row r="24" spans="1:6" s="258" customFormat="1" ht="23.25">
      <c r="A24" s="260"/>
      <c r="B24" s="260"/>
      <c r="C24" s="260"/>
      <c r="E24" s="264"/>
      <c r="F24" s="268"/>
    </row>
    <row r="25" spans="1:6" s="258" customFormat="1" ht="40.5" customHeight="1">
      <c r="A25" s="260"/>
      <c r="B25" s="260"/>
      <c r="C25" s="260"/>
      <c r="D25" s="264" t="s">
        <v>124</v>
      </c>
      <c r="E25" s="264"/>
    </row>
    <row r="26" spans="1:6" s="258" customFormat="1" ht="23.25">
      <c r="D26" s="268"/>
      <c r="E26" s="268"/>
      <c r="F26" s="263"/>
    </row>
    <row r="27" spans="1:6" s="258" customFormat="1" ht="23.25">
      <c r="D27" s="269"/>
      <c r="E27" s="269"/>
    </row>
    <row r="28" spans="1:6" s="258" customFormat="1" ht="23.25"/>
    <row r="29" spans="1:6" s="258" customFormat="1" ht="23.25"/>
    <row r="30" spans="1:6" s="258" customFormat="1" ht="23.25"/>
    <row r="31" spans="1:6" s="258" customFormat="1" ht="23.25"/>
    <row r="32" spans="1:6" s="258" customFormat="1" ht="23.25"/>
    <row r="33" s="258" customFormat="1" ht="23.25"/>
  </sheetData>
  <mergeCells count="4">
    <mergeCell ref="A1:E1"/>
    <mergeCell ref="A2:E2"/>
    <mergeCell ref="A3:E3"/>
    <mergeCell ref="A4:B4"/>
  </mergeCells>
  <phoneticPr fontId="2" type="noConversion"/>
  <pageMargins left="0.75" right="0.37" top="0.57999999999999996" bottom="0.5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1"/>
  <sheetViews>
    <sheetView topLeftCell="A39" workbookViewId="0">
      <selection activeCell="E52" sqref="E52"/>
    </sheetView>
  </sheetViews>
  <sheetFormatPr defaultRowHeight="24"/>
  <cols>
    <col min="1" max="1" width="6.83203125" style="1" customWidth="1"/>
    <col min="2" max="2" width="7" style="1" customWidth="1"/>
    <col min="3" max="3" width="14.33203125" style="1" customWidth="1"/>
    <col min="4" max="4" width="7.1640625" style="1" customWidth="1"/>
    <col min="5" max="5" width="12.83203125" style="1" customWidth="1"/>
    <col min="6" max="6" width="12.33203125" style="1" customWidth="1"/>
    <col min="7" max="7" width="11.33203125" style="1" customWidth="1"/>
    <col min="8" max="8" width="16.83203125" style="1" customWidth="1"/>
    <col min="9" max="9" width="14.6640625" style="1" customWidth="1"/>
    <col min="10" max="16384" width="9.33203125" style="1"/>
  </cols>
  <sheetData>
    <row r="1" spans="1:9" ht="27.75">
      <c r="B1" s="536" t="s">
        <v>0</v>
      </c>
      <c r="C1" s="536"/>
      <c r="D1" s="536"/>
      <c r="E1" s="536"/>
      <c r="F1" s="536"/>
      <c r="G1" s="536"/>
    </row>
    <row r="2" spans="1:9" ht="27" customHeight="1">
      <c r="B2" s="537" t="s">
        <v>303</v>
      </c>
      <c r="C2" s="537"/>
      <c r="D2" s="537"/>
      <c r="E2" s="537"/>
      <c r="F2" s="537"/>
      <c r="G2" s="537"/>
    </row>
    <row r="3" spans="1:9" s="4" customFormat="1" ht="27.75">
      <c r="B3" s="536" t="s">
        <v>453</v>
      </c>
      <c r="C3" s="536"/>
      <c r="D3" s="536"/>
      <c r="E3" s="536"/>
      <c r="F3" s="536"/>
      <c r="G3" s="536"/>
    </row>
    <row r="4" spans="1:9" s="4" customFormat="1" ht="27.75">
      <c r="A4" s="546" t="s">
        <v>630</v>
      </c>
      <c r="B4" s="546"/>
      <c r="C4" s="546"/>
      <c r="D4" s="546"/>
      <c r="E4" s="546"/>
      <c r="F4" s="340"/>
      <c r="G4" s="340"/>
    </row>
    <row r="5" spans="1:9" s="258" customFormat="1" ht="12.75" customHeight="1">
      <c r="B5" s="255"/>
      <c r="C5" s="255"/>
      <c r="D5" s="255"/>
      <c r="E5" s="255"/>
      <c r="F5" s="255"/>
      <c r="G5" s="255"/>
    </row>
    <row r="6" spans="1:9" s="258" customFormat="1" ht="23.25">
      <c r="B6" s="260" t="s">
        <v>22</v>
      </c>
      <c r="C6" s="260"/>
      <c r="D6" s="260"/>
      <c r="E6" s="260"/>
      <c r="F6" s="260"/>
      <c r="G6" s="378"/>
      <c r="H6" s="263"/>
      <c r="I6" s="378">
        <v>63740.68</v>
      </c>
    </row>
    <row r="7" spans="1:9" s="258" customFormat="1" ht="23.25">
      <c r="B7" s="260" t="s">
        <v>20</v>
      </c>
      <c r="C7" s="260"/>
      <c r="D7" s="260"/>
      <c r="E7" s="260"/>
      <c r="F7" s="260"/>
      <c r="G7" s="378"/>
      <c r="H7" s="263"/>
      <c r="I7" s="378">
        <v>477220</v>
      </c>
    </row>
    <row r="8" spans="1:9" s="258" customFormat="1" ht="23.25">
      <c r="B8" s="260" t="s">
        <v>142</v>
      </c>
      <c r="C8" s="260"/>
      <c r="D8" s="260"/>
      <c r="E8" s="260"/>
      <c r="F8" s="260"/>
      <c r="G8" s="378"/>
      <c r="H8" s="263"/>
      <c r="I8" s="378">
        <v>900000</v>
      </c>
    </row>
    <row r="9" spans="1:9" s="258" customFormat="1" ht="23.25">
      <c r="B9" s="260" t="s">
        <v>143</v>
      </c>
      <c r="C9" s="260"/>
      <c r="D9" s="260"/>
      <c r="E9" s="260"/>
      <c r="F9" s="260"/>
      <c r="G9" s="378"/>
      <c r="H9" s="263"/>
      <c r="I9" s="378">
        <v>4498.63</v>
      </c>
    </row>
    <row r="10" spans="1:9" s="258" customFormat="1" ht="23.25">
      <c r="B10" s="260" t="s">
        <v>144</v>
      </c>
      <c r="C10" s="260"/>
      <c r="D10" s="260"/>
      <c r="E10" s="260"/>
      <c r="F10" s="260"/>
      <c r="G10" s="378"/>
      <c r="H10" s="263"/>
      <c r="I10" s="378">
        <v>11956.44</v>
      </c>
    </row>
    <row r="11" spans="1:9" s="258" customFormat="1" ht="23.25">
      <c r="B11" s="260" t="s">
        <v>19</v>
      </c>
      <c r="C11" s="260"/>
      <c r="D11" s="260"/>
      <c r="E11" s="260"/>
      <c r="F11" s="260"/>
      <c r="G11" s="378"/>
      <c r="H11" s="263"/>
      <c r="I11" s="378">
        <v>20736.330000000002</v>
      </c>
    </row>
    <row r="12" spans="1:9" s="258" customFormat="1" ht="23.25">
      <c r="B12" s="260" t="s">
        <v>23</v>
      </c>
      <c r="C12" s="260"/>
      <c r="D12" s="260"/>
      <c r="E12" s="260"/>
      <c r="F12" s="260"/>
      <c r="G12" s="378"/>
      <c r="H12" s="263"/>
      <c r="I12" s="378">
        <v>69999.47</v>
      </c>
    </row>
    <row r="13" spans="1:9" s="258" customFormat="1" ht="23.25">
      <c r="B13" s="260" t="s">
        <v>145</v>
      </c>
      <c r="C13" s="260"/>
      <c r="D13" s="260"/>
      <c r="E13" s="260"/>
      <c r="F13" s="260"/>
      <c r="G13" s="378"/>
      <c r="H13" s="263"/>
      <c r="I13" s="378">
        <v>0</v>
      </c>
    </row>
    <row r="14" spans="1:9" s="258" customFormat="1" ht="23.25">
      <c r="B14" s="260" t="s">
        <v>146</v>
      </c>
      <c r="C14" s="260"/>
      <c r="D14" s="260"/>
      <c r="E14" s="260"/>
      <c r="F14" s="260"/>
      <c r="G14" s="378"/>
      <c r="H14" s="263"/>
      <c r="I14" s="378">
        <v>0</v>
      </c>
    </row>
    <row r="15" spans="1:9" s="258" customFormat="1" ht="23.25">
      <c r="B15" s="260" t="s">
        <v>147</v>
      </c>
      <c r="C15" s="260"/>
      <c r="D15" s="260"/>
      <c r="E15" s="260"/>
      <c r="F15" s="260"/>
      <c r="G15" s="378"/>
      <c r="H15" s="263"/>
      <c r="I15" s="378">
        <v>0</v>
      </c>
    </row>
    <row r="16" spans="1:9" s="258" customFormat="1" ht="23.25">
      <c r="B16" s="260" t="s">
        <v>148</v>
      </c>
      <c r="C16" s="260"/>
      <c r="D16" s="260"/>
      <c r="E16" s="260"/>
      <c r="F16" s="260"/>
      <c r="G16" s="378"/>
      <c r="H16" s="263"/>
      <c r="I16" s="378">
        <v>50</v>
      </c>
    </row>
    <row r="17" spans="1:9" s="258" customFormat="1" ht="23.25">
      <c r="B17" s="260" t="s">
        <v>149</v>
      </c>
      <c r="C17" s="260"/>
      <c r="D17" s="260"/>
      <c r="E17" s="260"/>
      <c r="F17" s="260"/>
      <c r="G17" s="378"/>
      <c r="H17" s="263"/>
      <c r="I17" s="378">
        <v>0</v>
      </c>
    </row>
    <row r="18" spans="1:9" s="258" customFormat="1" ht="23.25">
      <c r="B18" s="260" t="s">
        <v>454</v>
      </c>
      <c r="C18" s="260"/>
      <c r="D18" s="260"/>
      <c r="E18" s="260"/>
      <c r="F18" s="260"/>
      <c r="G18" s="378"/>
      <c r="H18" s="263"/>
      <c r="I18" s="378"/>
    </row>
    <row r="19" spans="1:9" s="258" customFormat="1" ht="23.25">
      <c r="B19" s="260"/>
      <c r="C19" s="260"/>
      <c r="D19" s="260"/>
      <c r="E19" s="260"/>
      <c r="F19" s="260"/>
      <c r="G19" s="264"/>
      <c r="H19" s="263"/>
      <c r="I19" s="264">
        <v>0</v>
      </c>
    </row>
    <row r="20" spans="1:9" s="258" customFormat="1" thickBot="1">
      <c r="B20" s="547" t="s">
        <v>53</v>
      </c>
      <c r="C20" s="547"/>
      <c r="D20" s="260"/>
      <c r="E20" s="260"/>
      <c r="F20" s="260"/>
      <c r="G20" s="264"/>
      <c r="H20" s="263"/>
      <c r="I20" s="382">
        <f>SUM(I5:I19)</f>
        <v>1548201.55</v>
      </c>
    </row>
    <row r="21" spans="1:9" s="258" customFormat="1" ht="28.5" thickTop="1">
      <c r="A21" s="546" t="s">
        <v>631</v>
      </c>
      <c r="B21" s="546"/>
      <c r="C21" s="546"/>
      <c r="D21" s="546"/>
      <c r="E21" s="546"/>
      <c r="F21" s="260"/>
      <c r="G21" s="264"/>
      <c r="H21" s="263"/>
    </row>
    <row r="22" spans="1:9" s="258" customFormat="1" ht="23.25">
      <c r="B22" s="260" t="s">
        <v>48</v>
      </c>
      <c r="C22" s="260"/>
      <c r="D22" s="260"/>
      <c r="E22" s="260"/>
      <c r="F22" s="260"/>
      <c r="G22" s="264"/>
      <c r="H22" s="263"/>
      <c r="I22" s="264">
        <v>1645891.51</v>
      </c>
    </row>
    <row r="23" spans="1:9" s="258" customFormat="1" ht="23.25">
      <c r="B23" s="260" t="s">
        <v>103</v>
      </c>
      <c r="C23" s="260"/>
      <c r="D23" s="260"/>
      <c r="E23" s="260"/>
      <c r="F23" s="260"/>
      <c r="G23" s="264"/>
      <c r="H23" s="263"/>
      <c r="I23" s="264">
        <v>454880</v>
      </c>
    </row>
    <row r="24" spans="1:9" s="258" customFormat="1" ht="23.25">
      <c r="B24" s="260" t="s">
        <v>633</v>
      </c>
      <c r="C24" s="260"/>
      <c r="D24" s="260"/>
      <c r="E24" s="260"/>
      <c r="F24" s="260"/>
      <c r="G24" s="264"/>
      <c r="H24" s="263"/>
      <c r="I24" s="264">
        <v>22890</v>
      </c>
    </row>
    <row r="25" spans="1:9" s="258" customFormat="1" ht="23.25">
      <c r="B25" s="260" t="s">
        <v>287</v>
      </c>
      <c r="C25" s="260"/>
      <c r="D25" s="260"/>
      <c r="E25" s="260"/>
      <c r="F25" s="260"/>
      <c r="G25" s="264"/>
      <c r="H25" s="263"/>
      <c r="I25" s="264"/>
    </row>
    <row r="26" spans="1:9" s="258" customFormat="1" ht="23.25">
      <c r="B26" s="260"/>
      <c r="C26" s="260" t="s">
        <v>22</v>
      </c>
      <c r="D26" s="377"/>
      <c r="E26" s="260"/>
      <c r="F26" s="260"/>
      <c r="G26" s="378"/>
      <c r="H26" s="263"/>
      <c r="I26" s="378">
        <v>63740.68</v>
      </c>
    </row>
    <row r="27" spans="1:9" s="258" customFormat="1" ht="23.25">
      <c r="B27" s="260"/>
      <c r="C27" s="260" t="s">
        <v>20</v>
      </c>
      <c r="D27" s="377"/>
      <c r="E27" s="260"/>
      <c r="F27" s="260"/>
      <c r="G27" s="378"/>
      <c r="H27" s="263"/>
      <c r="I27" s="378">
        <v>477220</v>
      </c>
    </row>
    <row r="28" spans="1:9" s="258" customFormat="1" ht="23.25">
      <c r="B28" s="260"/>
      <c r="C28" s="260" t="s">
        <v>142</v>
      </c>
      <c r="D28" s="377"/>
      <c r="E28" s="260"/>
      <c r="F28" s="260"/>
      <c r="G28" s="378"/>
      <c r="H28" s="263"/>
      <c r="I28" s="378">
        <v>900000</v>
      </c>
    </row>
    <row r="29" spans="1:9" s="258" customFormat="1" ht="23.25">
      <c r="B29" s="260"/>
      <c r="C29" s="260" t="s">
        <v>143</v>
      </c>
      <c r="D29" s="377"/>
      <c r="E29" s="260"/>
      <c r="F29" s="260"/>
      <c r="G29" s="378"/>
      <c r="H29" s="263"/>
      <c r="I29" s="378">
        <v>4498.63</v>
      </c>
    </row>
    <row r="30" spans="1:9" s="258" customFormat="1" ht="23.25">
      <c r="B30" s="260"/>
      <c r="C30" s="260" t="s">
        <v>144</v>
      </c>
      <c r="D30" s="377"/>
      <c r="E30" s="260"/>
      <c r="F30" s="260"/>
      <c r="G30" s="378"/>
      <c r="H30" s="263"/>
      <c r="I30" s="378">
        <v>11956.44</v>
      </c>
    </row>
    <row r="31" spans="1:9" s="258" customFormat="1" ht="23.25">
      <c r="B31" s="260"/>
      <c r="C31" s="260" t="s">
        <v>19</v>
      </c>
      <c r="D31" s="377"/>
      <c r="E31" s="260"/>
      <c r="F31" s="260"/>
      <c r="G31" s="378"/>
      <c r="H31" s="263"/>
      <c r="I31" s="378">
        <v>20736.330000000002</v>
      </c>
    </row>
    <row r="32" spans="1:9" s="258" customFormat="1" ht="23.25">
      <c r="B32" s="260"/>
      <c r="C32" s="260" t="s">
        <v>23</v>
      </c>
      <c r="D32" s="377"/>
      <c r="E32" s="260"/>
      <c r="F32" s="260"/>
      <c r="G32" s="378"/>
      <c r="H32" s="263"/>
      <c r="I32" s="378">
        <v>69999.47</v>
      </c>
    </row>
    <row r="33" spans="1:9" s="258" customFormat="1" ht="23.25">
      <c r="B33" s="260"/>
      <c r="C33" s="260" t="s">
        <v>148</v>
      </c>
      <c r="D33" s="377"/>
      <c r="E33" s="260"/>
      <c r="F33" s="260"/>
      <c r="G33" s="378"/>
      <c r="H33" s="263"/>
      <c r="I33" s="378">
        <v>50</v>
      </c>
    </row>
    <row r="34" spans="1:9" s="258" customFormat="1" thickBot="1">
      <c r="B34" s="260" t="s">
        <v>53</v>
      </c>
      <c r="C34" s="260"/>
      <c r="D34" s="260"/>
      <c r="E34" s="260"/>
      <c r="F34" s="260"/>
      <c r="G34" s="264"/>
      <c r="H34" s="263"/>
      <c r="I34" s="382">
        <f>SUM(I22:I33)</f>
        <v>3671863.06</v>
      </c>
    </row>
    <row r="35" spans="1:9" s="258" customFormat="1" ht="28.5" thickTop="1">
      <c r="A35" s="546" t="s">
        <v>634</v>
      </c>
      <c r="B35" s="546"/>
      <c r="C35" s="546"/>
      <c r="D35" s="546"/>
      <c r="E35" s="546"/>
      <c r="F35" s="260"/>
      <c r="G35" s="264"/>
      <c r="H35" s="263"/>
    </row>
    <row r="36" spans="1:9" s="258" customFormat="1" ht="27.75">
      <c r="B36" s="379"/>
      <c r="C36" s="379"/>
      <c r="D36" s="379"/>
      <c r="E36" s="379"/>
      <c r="F36" s="260"/>
      <c r="G36" s="264"/>
      <c r="H36" s="263"/>
    </row>
    <row r="37" spans="1:9" s="258" customFormat="1" ht="23.25">
      <c r="A37" s="545" t="s">
        <v>366</v>
      </c>
      <c r="B37" s="545"/>
      <c r="C37" s="545" t="s">
        <v>367</v>
      </c>
      <c r="D37" s="545"/>
      <c r="E37" s="548" t="s">
        <v>368</v>
      </c>
      <c r="F37" s="542" t="s">
        <v>635</v>
      </c>
      <c r="G37" s="542"/>
      <c r="H37" s="549" t="s">
        <v>372</v>
      </c>
      <c r="I37" s="543" t="s">
        <v>373</v>
      </c>
    </row>
    <row r="38" spans="1:9" s="258" customFormat="1" ht="23.25">
      <c r="A38" s="545"/>
      <c r="B38" s="545"/>
      <c r="C38" s="545"/>
      <c r="D38" s="545"/>
      <c r="E38" s="548"/>
      <c r="F38" s="383" t="s">
        <v>370</v>
      </c>
      <c r="G38" s="337" t="s">
        <v>371</v>
      </c>
      <c r="H38" s="550"/>
      <c r="I38" s="544"/>
    </row>
    <row r="39" spans="1:9" s="258" customFormat="1" ht="23.25">
      <c r="A39" s="542"/>
      <c r="B39" s="542"/>
      <c r="C39" s="542"/>
      <c r="D39" s="542"/>
      <c r="E39" s="384"/>
      <c r="F39" s="384"/>
      <c r="G39" s="385"/>
      <c r="H39" s="386"/>
      <c r="I39" s="384"/>
    </row>
    <row r="40" spans="1:9" s="258" customFormat="1" ht="23.25">
      <c r="A40" s="542"/>
      <c r="B40" s="542"/>
      <c r="C40" s="542"/>
      <c r="D40" s="542"/>
      <c r="E40" s="384"/>
      <c r="F40" s="384"/>
      <c r="G40" s="385"/>
      <c r="H40" s="386"/>
      <c r="I40" s="384"/>
    </row>
    <row r="41" spans="1:9" s="258" customFormat="1" ht="23.25">
      <c r="A41" s="542"/>
      <c r="B41" s="542"/>
      <c r="C41" s="542"/>
      <c r="D41" s="542"/>
      <c r="E41" s="384"/>
      <c r="F41" s="384"/>
      <c r="G41" s="385"/>
      <c r="H41" s="386"/>
      <c r="I41" s="384"/>
    </row>
    <row r="42" spans="1:9" s="258" customFormat="1" ht="23.25">
      <c r="A42" s="542"/>
      <c r="B42" s="542"/>
      <c r="C42" s="542"/>
      <c r="D42" s="542"/>
      <c r="E42" s="384"/>
      <c r="F42" s="384"/>
      <c r="G42" s="385"/>
      <c r="H42" s="386"/>
      <c r="I42" s="384"/>
    </row>
    <row r="43" spans="1:9" s="258" customFormat="1" ht="23.25">
      <c r="A43" s="542"/>
      <c r="B43" s="542"/>
      <c r="C43" s="542"/>
      <c r="D43" s="542"/>
      <c r="E43" s="384"/>
      <c r="F43" s="384"/>
      <c r="G43" s="385"/>
      <c r="H43" s="386"/>
      <c r="I43" s="384"/>
    </row>
    <row r="44" spans="1:9" s="258" customFormat="1" thickBot="1">
      <c r="A44" s="542" t="s">
        <v>53</v>
      </c>
      <c r="B44" s="542"/>
      <c r="C44" s="542"/>
      <c r="D44" s="542"/>
      <c r="E44" s="384"/>
      <c r="F44" s="384"/>
      <c r="G44" s="385"/>
      <c r="H44" s="386"/>
      <c r="I44" s="388"/>
    </row>
    <row r="45" spans="1:9" s="258" customFormat="1" thickTop="1">
      <c r="B45" s="260"/>
      <c r="C45" s="260"/>
      <c r="D45" s="260"/>
      <c r="E45" s="260"/>
      <c r="F45" s="260"/>
      <c r="G45" s="264"/>
      <c r="H45" s="263"/>
    </row>
    <row r="46" spans="1:9" s="258" customFormat="1" ht="23.25">
      <c r="A46" s="181" t="s">
        <v>636</v>
      </c>
      <c r="B46" s="260"/>
      <c r="C46" s="260"/>
      <c r="D46" s="260"/>
      <c r="E46" s="260"/>
      <c r="F46" s="260"/>
      <c r="G46" s="264"/>
      <c r="H46" s="263"/>
    </row>
    <row r="47" spans="1:9" s="258" customFormat="1" ht="27.75">
      <c r="A47" s="546" t="s">
        <v>637</v>
      </c>
      <c r="B47" s="546"/>
      <c r="C47" s="546"/>
      <c r="D47" s="546"/>
      <c r="E47" s="546"/>
      <c r="F47" s="260"/>
      <c r="G47" s="264"/>
      <c r="H47" s="263"/>
    </row>
    <row r="48" spans="1:9" s="258" customFormat="1" ht="23.25">
      <c r="B48" s="260" t="s">
        <v>586</v>
      </c>
      <c r="C48" s="260"/>
      <c r="D48" s="260"/>
      <c r="E48" s="260"/>
      <c r="F48" s="260"/>
      <c r="G48" s="264"/>
      <c r="H48" s="263"/>
      <c r="I48" s="268">
        <v>22890</v>
      </c>
    </row>
    <row r="49" spans="1:9" s="258" customFormat="1" ht="23.25">
      <c r="B49" s="260"/>
      <c r="C49" s="260"/>
      <c r="D49" s="260"/>
      <c r="E49" s="260"/>
      <c r="F49" s="260"/>
      <c r="G49" s="264"/>
      <c r="H49" s="263"/>
    </row>
    <row r="50" spans="1:9" s="258" customFormat="1" thickBot="1">
      <c r="A50" s="541" t="s">
        <v>53</v>
      </c>
      <c r="B50" s="541"/>
      <c r="C50" s="541"/>
      <c r="D50" s="260"/>
      <c r="E50" s="260"/>
      <c r="F50" s="260"/>
      <c r="G50" s="264"/>
      <c r="H50" s="263"/>
      <c r="I50" s="387">
        <f>SUM(I48:I49)</f>
        <v>22890</v>
      </c>
    </row>
    <row r="51" spans="1:9" s="258" customFormat="1" thickTop="1">
      <c r="B51" s="260"/>
      <c r="C51" s="260"/>
      <c r="D51" s="260"/>
      <c r="E51" s="260"/>
      <c r="F51" s="260"/>
      <c r="G51" s="264"/>
      <c r="H51" s="263"/>
    </row>
    <row r="52" spans="1:9" s="258" customFormat="1" ht="23.25">
      <c r="B52" s="260"/>
      <c r="C52" s="260"/>
      <c r="D52" s="260"/>
      <c r="E52" s="260"/>
      <c r="F52" s="260"/>
      <c r="G52" s="264"/>
      <c r="H52" s="263"/>
    </row>
    <row r="53" spans="1:9" s="258" customFormat="1" ht="23.25">
      <c r="B53" s="260"/>
      <c r="C53" s="260"/>
      <c r="D53" s="260"/>
      <c r="E53" s="260"/>
      <c r="F53" s="260"/>
      <c r="G53" s="264"/>
      <c r="H53" s="263"/>
    </row>
    <row r="54" spans="1:9" s="258" customFormat="1" ht="23.25">
      <c r="B54" s="260"/>
      <c r="C54" s="260"/>
      <c r="D54" s="260"/>
      <c r="E54" s="260"/>
      <c r="F54" s="260"/>
      <c r="G54" s="264"/>
      <c r="H54" s="263"/>
    </row>
    <row r="55" spans="1:9" s="258" customFormat="1" ht="23.25">
      <c r="B55" s="260"/>
      <c r="C55" s="260"/>
      <c r="D55" s="260"/>
      <c r="E55" s="260"/>
      <c r="F55" s="260"/>
      <c r="G55" s="264"/>
      <c r="H55" s="263"/>
    </row>
    <row r="56" spans="1:9" s="258" customFormat="1" ht="23.25">
      <c r="B56" s="260"/>
      <c r="C56" s="260"/>
      <c r="D56" s="260"/>
      <c r="E56" s="260"/>
      <c r="F56" s="260"/>
      <c r="G56" s="264"/>
      <c r="H56" s="263"/>
    </row>
    <row r="57" spans="1:9" s="258" customFormat="1" ht="23.25">
      <c r="B57" s="260"/>
      <c r="C57" s="260"/>
      <c r="D57" s="260"/>
      <c r="E57" s="260"/>
      <c r="F57" s="260"/>
      <c r="G57" s="264"/>
      <c r="H57" s="263"/>
    </row>
    <row r="58" spans="1:9" s="258" customFormat="1" ht="23.25">
      <c r="B58" s="260"/>
      <c r="C58" s="260"/>
      <c r="D58" s="260"/>
      <c r="E58" s="260"/>
      <c r="F58" s="260"/>
      <c r="G58" s="264"/>
      <c r="H58" s="263"/>
    </row>
    <row r="59" spans="1:9" s="258" customFormat="1" ht="23.25">
      <c r="B59" s="260"/>
      <c r="C59" s="260"/>
      <c r="D59" s="260"/>
      <c r="E59" s="260"/>
      <c r="F59" s="260"/>
      <c r="G59" s="264"/>
      <c r="H59" s="263"/>
    </row>
    <row r="60" spans="1:9" s="258" customFormat="1" ht="23.25">
      <c r="B60" s="260"/>
      <c r="C60" s="260"/>
      <c r="D60" s="260"/>
      <c r="E60" s="260"/>
      <c r="F60" s="260"/>
      <c r="G60" s="264"/>
      <c r="H60" s="263"/>
    </row>
    <row r="61" spans="1:9" s="258" customFormat="1" ht="23.25">
      <c r="B61" s="260"/>
      <c r="C61" s="260"/>
      <c r="D61" s="260"/>
      <c r="E61" s="260" t="s">
        <v>29</v>
      </c>
      <c r="F61" s="260"/>
      <c r="G61" s="264"/>
    </row>
    <row r="62" spans="1:9" s="258" customFormat="1" ht="23.25">
      <c r="B62" s="260"/>
      <c r="C62" s="260"/>
      <c r="D62" s="260"/>
      <c r="E62" s="260"/>
      <c r="F62" s="260"/>
      <c r="G62" s="264"/>
      <c r="H62" s="268"/>
    </row>
    <row r="63" spans="1:9" s="258" customFormat="1" ht="40.5" customHeight="1">
      <c r="B63" s="260"/>
      <c r="C63" s="260"/>
      <c r="D63" s="260"/>
      <c r="E63" s="260"/>
      <c r="F63" s="260"/>
      <c r="G63" s="264"/>
    </row>
    <row r="64" spans="1:9" s="258" customFormat="1" ht="23.25">
      <c r="G64" s="268"/>
      <c r="H64" s="263"/>
    </row>
    <row r="65" spans="7:7" s="258" customFormat="1" ht="23.25">
      <c r="G65" s="269"/>
    </row>
    <row r="66" spans="7:7" s="258" customFormat="1" ht="23.25"/>
    <row r="67" spans="7:7" s="258" customFormat="1" ht="23.25"/>
    <row r="68" spans="7:7" s="258" customFormat="1" ht="23.25"/>
    <row r="69" spans="7:7" s="258" customFormat="1" ht="23.25"/>
    <row r="70" spans="7:7" s="258" customFormat="1" ht="23.25"/>
    <row r="71" spans="7:7" s="258" customFormat="1" ht="23.25"/>
  </sheetData>
  <mergeCells count="27">
    <mergeCell ref="A47:E47"/>
    <mergeCell ref="A40:B40"/>
    <mergeCell ref="B1:G1"/>
    <mergeCell ref="B2:G2"/>
    <mergeCell ref="B3:G3"/>
    <mergeCell ref="A41:B41"/>
    <mergeCell ref="A42:B42"/>
    <mergeCell ref="I37:I38"/>
    <mergeCell ref="A37:B38"/>
    <mergeCell ref="A4:E4"/>
    <mergeCell ref="B20:C20"/>
    <mergeCell ref="A21:E21"/>
    <mergeCell ref="A35:E35"/>
    <mergeCell ref="E37:E38"/>
    <mergeCell ref="F37:G37"/>
    <mergeCell ref="C37:D38"/>
    <mergeCell ref="H37:H38"/>
    <mergeCell ref="A50:C50"/>
    <mergeCell ref="A43:B43"/>
    <mergeCell ref="A44:B44"/>
    <mergeCell ref="C39:D39"/>
    <mergeCell ref="C40:D40"/>
    <mergeCell ref="C41:D41"/>
    <mergeCell ref="C42:D42"/>
    <mergeCell ref="C43:D43"/>
    <mergeCell ref="C44:D44"/>
    <mergeCell ref="A39:B39"/>
  </mergeCells>
  <pageMargins left="0.75" right="0.37" top="0.57999999999999996" bottom="0.5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6"/>
  <dimension ref="A1:N124"/>
  <sheetViews>
    <sheetView topLeftCell="A76" workbookViewId="0">
      <selection activeCell="H107" sqref="H107"/>
    </sheetView>
  </sheetViews>
  <sheetFormatPr defaultRowHeight="21.75"/>
  <cols>
    <col min="1" max="1" width="1.6640625" style="3" customWidth="1"/>
    <col min="2" max="2" width="3.83203125" style="3" customWidth="1"/>
    <col min="3" max="3" width="4.1640625" style="3" customWidth="1"/>
    <col min="4" max="4" width="11.33203125" style="3" customWidth="1"/>
    <col min="5" max="5" width="10.6640625" style="3" customWidth="1"/>
    <col min="6" max="6" width="11.5" style="3" customWidth="1"/>
    <col min="7" max="7" width="12.1640625" style="3" customWidth="1"/>
    <col min="8" max="8" width="10.83203125" style="3" customWidth="1"/>
    <col min="9" max="9" width="15.6640625" style="3" customWidth="1"/>
    <col min="10" max="10" width="16.83203125" style="3" customWidth="1"/>
    <col min="11" max="12" width="16" style="3" customWidth="1"/>
    <col min="13" max="13" width="15.6640625" style="3" customWidth="1"/>
    <col min="14" max="14" width="14.1640625" style="3" customWidth="1"/>
    <col min="15" max="16384" width="9.33203125" style="3"/>
  </cols>
  <sheetData>
    <row r="1" spans="1:11" ht="24">
      <c r="A1" s="435" t="s">
        <v>33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</row>
    <row r="2" spans="1:11" ht="24">
      <c r="A2" s="435" t="s">
        <v>390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</row>
    <row r="3" spans="1:11" ht="22.5" customHeight="1">
      <c r="A3" s="417" t="s">
        <v>549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</row>
    <row r="4" spans="1:11" ht="23.25" customHeight="1">
      <c r="A4" s="418" t="s">
        <v>2</v>
      </c>
      <c r="B4" s="558"/>
      <c r="C4" s="558"/>
      <c r="D4" s="558"/>
      <c r="E4" s="558"/>
      <c r="F4" s="558"/>
      <c r="G4" s="419"/>
      <c r="H4" s="119" t="s">
        <v>3</v>
      </c>
      <c r="I4" s="120" t="s">
        <v>78</v>
      </c>
      <c r="J4" s="120" t="s">
        <v>34</v>
      </c>
      <c r="K4" s="121" t="s">
        <v>79</v>
      </c>
    </row>
    <row r="5" spans="1:11" ht="22.5" thickBot="1">
      <c r="A5" s="122" t="s">
        <v>35</v>
      </c>
      <c r="B5" s="123"/>
      <c r="C5" s="123"/>
      <c r="D5" s="123"/>
      <c r="E5" s="123"/>
      <c r="F5" s="123"/>
      <c r="G5" s="123"/>
      <c r="H5" s="124"/>
      <c r="I5" s="125">
        <f>SUM(I6+I30)</f>
        <v>20021300</v>
      </c>
      <c r="J5" s="125">
        <f>SUM(J6+J30)</f>
        <v>35266530.340000004</v>
      </c>
      <c r="K5" s="125">
        <f>SUM(J5-I5)</f>
        <v>15245230.340000004</v>
      </c>
    </row>
    <row r="6" spans="1:11" ht="21" customHeight="1" thickTop="1">
      <c r="A6" s="122"/>
      <c r="B6" s="126" t="s">
        <v>409</v>
      </c>
      <c r="C6" s="123"/>
      <c r="D6" s="123"/>
      <c r="E6" s="123"/>
      <c r="F6" s="123"/>
      <c r="G6" s="123"/>
      <c r="H6" s="124">
        <v>410000</v>
      </c>
      <c r="I6" s="127">
        <f>SUM(I12+I22+I25+I29)</f>
        <v>836300</v>
      </c>
      <c r="J6" s="127">
        <f>SUM(J12+J22+J25+J29)</f>
        <v>740364.83000000007</v>
      </c>
      <c r="K6" s="128">
        <f>SUM(J6-I6)</f>
        <v>-95935.169999999925</v>
      </c>
    </row>
    <row r="7" spans="1:11" ht="21.75" customHeight="1">
      <c r="A7" s="129"/>
      <c r="B7" s="130"/>
      <c r="C7" s="131" t="s">
        <v>202</v>
      </c>
      <c r="D7" s="132"/>
      <c r="E7" s="130"/>
      <c r="F7" s="130"/>
      <c r="G7" s="130"/>
      <c r="H7" s="133">
        <v>411000</v>
      </c>
      <c r="I7" s="128"/>
      <c r="J7" s="134"/>
      <c r="K7" s="135"/>
    </row>
    <row r="8" spans="1:11" ht="21.75" customHeight="1">
      <c r="A8" s="129"/>
      <c r="B8" s="130"/>
      <c r="C8" s="130"/>
      <c r="D8" s="136" t="s">
        <v>395</v>
      </c>
      <c r="E8" s="130"/>
      <c r="F8" s="130"/>
      <c r="G8" s="130"/>
      <c r="H8" s="133">
        <v>411002</v>
      </c>
      <c r="I8" s="128">
        <v>70000</v>
      </c>
      <c r="J8" s="137">
        <v>85773.39</v>
      </c>
      <c r="K8" s="128">
        <f t="shared" ref="K8:K42" si="0">SUM(J8-I8)</f>
        <v>15773.39</v>
      </c>
    </row>
    <row r="9" spans="1:11" ht="21.75" customHeight="1">
      <c r="A9" s="129"/>
      <c r="B9" s="130"/>
      <c r="C9" s="130"/>
      <c r="D9" s="136" t="s">
        <v>396</v>
      </c>
      <c r="E9" s="130"/>
      <c r="F9" s="130"/>
      <c r="G9" s="130"/>
      <c r="H9" s="133">
        <v>411003</v>
      </c>
      <c r="I9" s="128">
        <v>2000</v>
      </c>
      <c r="J9" s="137">
        <v>3190</v>
      </c>
      <c r="K9" s="128">
        <f t="shared" si="0"/>
        <v>1190</v>
      </c>
    </row>
    <row r="10" spans="1:11" ht="21.75" customHeight="1">
      <c r="A10" s="129"/>
      <c r="B10" s="130"/>
      <c r="C10" s="130"/>
      <c r="D10" s="136" t="s">
        <v>397</v>
      </c>
      <c r="E10" s="130"/>
      <c r="F10" s="130"/>
      <c r="G10" s="130"/>
      <c r="H10" s="133"/>
      <c r="I10" s="128">
        <v>250000</v>
      </c>
      <c r="J10" s="137">
        <v>284677</v>
      </c>
      <c r="K10" s="128">
        <f t="shared" si="0"/>
        <v>34677</v>
      </c>
    </row>
    <row r="11" spans="1:11" ht="21.75" customHeight="1">
      <c r="A11" s="129"/>
      <c r="B11" s="130"/>
      <c r="C11" s="130"/>
      <c r="D11" s="136" t="s">
        <v>398</v>
      </c>
      <c r="E11" s="130"/>
      <c r="F11" s="130"/>
      <c r="G11" s="130"/>
      <c r="H11" s="133"/>
      <c r="I11" s="127">
        <v>0</v>
      </c>
      <c r="J11" s="127">
        <v>0</v>
      </c>
      <c r="K11" s="127">
        <f t="shared" si="0"/>
        <v>0</v>
      </c>
    </row>
    <row r="12" spans="1:11" ht="21.75" customHeight="1">
      <c r="A12" s="129"/>
      <c r="B12" s="130"/>
      <c r="C12" s="559" t="s">
        <v>53</v>
      </c>
      <c r="D12" s="559"/>
      <c r="E12" s="559"/>
      <c r="F12" s="559"/>
      <c r="G12" s="559"/>
      <c r="H12" s="138"/>
      <c r="I12" s="128">
        <f>SUM(I7:I11)</f>
        <v>322000</v>
      </c>
      <c r="J12" s="134">
        <f>SUM(J7:J11)</f>
        <v>373640.39</v>
      </c>
      <c r="K12" s="139">
        <f>SUM(K7:K11)</f>
        <v>51640.39</v>
      </c>
    </row>
    <row r="13" spans="1:11" ht="21" customHeight="1">
      <c r="A13" s="129"/>
      <c r="B13" s="130"/>
      <c r="C13" s="131" t="s">
        <v>203</v>
      </c>
      <c r="D13" s="131"/>
      <c r="E13" s="131"/>
      <c r="F13" s="131"/>
      <c r="G13" s="130"/>
      <c r="H13" s="133"/>
      <c r="I13" s="139"/>
      <c r="J13" s="139"/>
      <c r="K13" s="128"/>
    </row>
    <row r="14" spans="1:11" ht="21.75" customHeight="1">
      <c r="A14" s="129"/>
      <c r="B14" s="130"/>
      <c r="C14" s="130"/>
      <c r="D14" s="136" t="s">
        <v>394</v>
      </c>
      <c r="E14" s="130"/>
      <c r="F14" s="130"/>
      <c r="G14" s="130"/>
      <c r="H14" s="133"/>
      <c r="I14" s="128">
        <v>1300</v>
      </c>
      <c r="J14" s="137">
        <v>1371</v>
      </c>
      <c r="K14" s="135">
        <f t="shared" si="0"/>
        <v>71</v>
      </c>
    </row>
    <row r="15" spans="1:11" ht="21.75" customHeight="1">
      <c r="A15" s="129"/>
      <c r="B15" s="130"/>
      <c r="C15" s="130"/>
      <c r="D15" s="136" t="s">
        <v>399</v>
      </c>
      <c r="E15" s="130"/>
      <c r="F15" s="130"/>
      <c r="G15" s="130"/>
      <c r="H15" s="133"/>
      <c r="I15" s="128">
        <v>0</v>
      </c>
      <c r="J15" s="137"/>
      <c r="K15" s="128"/>
    </row>
    <row r="16" spans="1:11" ht="21.75" customHeight="1">
      <c r="A16" s="129"/>
      <c r="B16" s="130"/>
      <c r="C16" s="130"/>
      <c r="D16" s="130" t="s">
        <v>400</v>
      </c>
      <c r="E16" s="130"/>
      <c r="F16" s="130"/>
      <c r="G16" s="130"/>
      <c r="H16" s="133"/>
      <c r="I16" s="128">
        <v>20000</v>
      </c>
      <c r="J16" s="137">
        <v>2400</v>
      </c>
      <c r="K16" s="128">
        <f t="shared" si="0"/>
        <v>-17600</v>
      </c>
    </row>
    <row r="17" spans="1:11" ht="21.75" customHeight="1">
      <c r="A17" s="129"/>
      <c r="B17" s="130"/>
      <c r="C17" s="130"/>
      <c r="D17" s="130" t="s">
        <v>401</v>
      </c>
      <c r="E17" s="130"/>
      <c r="F17" s="130"/>
      <c r="G17" s="130"/>
      <c r="H17" s="133"/>
      <c r="I17" s="128">
        <v>500</v>
      </c>
      <c r="J17" s="137">
        <v>785</v>
      </c>
      <c r="K17" s="128">
        <f t="shared" si="0"/>
        <v>285</v>
      </c>
    </row>
    <row r="18" spans="1:11" ht="21.75" customHeight="1">
      <c r="A18" s="129"/>
      <c r="B18" s="130"/>
      <c r="C18" s="130"/>
      <c r="D18" s="130" t="s">
        <v>402</v>
      </c>
      <c r="E18" s="130"/>
      <c r="F18" s="130"/>
      <c r="G18" s="130"/>
      <c r="H18" s="133"/>
      <c r="I18" s="128">
        <v>0</v>
      </c>
      <c r="J18" s="137"/>
      <c r="K18" s="128"/>
    </row>
    <row r="19" spans="1:11" ht="21.75" customHeight="1">
      <c r="A19" s="129"/>
      <c r="B19" s="130"/>
      <c r="C19" s="130"/>
      <c r="D19" s="140" t="s">
        <v>403</v>
      </c>
      <c r="E19" s="130"/>
      <c r="F19" s="130"/>
      <c r="G19" s="130"/>
      <c r="H19" s="133"/>
      <c r="I19" s="128">
        <v>30000</v>
      </c>
      <c r="J19" s="137">
        <v>29758</v>
      </c>
      <c r="K19" s="128">
        <f t="shared" si="0"/>
        <v>-242</v>
      </c>
    </row>
    <row r="20" spans="1:11" ht="21.75" customHeight="1">
      <c r="A20" s="129"/>
      <c r="B20" s="130"/>
      <c r="C20" s="130"/>
      <c r="D20" s="130" t="s">
        <v>404</v>
      </c>
      <c r="E20" s="130"/>
      <c r="F20" s="130"/>
      <c r="G20" s="130"/>
      <c r="H20" s="133"/>
      <c r="I20" s="128">
        <v>2000</v>
      </c>
      <c r="J20" s="137">
        <v>400</v>
      </c>
      <c r="K20" s="128">
        <f t="shared" si="0"/>
        <v>-1600</v>
      </c>
    </row>
    <row r="21" spans="1:11" ht="21.75" customHeight="1">
      <c r="A21" s="129"/>
      <c r="B21" s="130"/>
      <c r="C21" s="130"/>
      <c r="D21" s="130" t="s">
        <v>405</v>
      </c>
      <c r="E21" s="130"/>
      <c r="F21" s="130"/>
      <c r="G21" s="130"/>
      <c r="H21" s="133"/>
      <c r="I21" s="127">
        <v>500</v>
      </c>
      <c r="J21" s="380">
        <v>370</v>
      </c>
      <c r="K21" s="127">
        <f t="shared" si="0"/>
        <v>-130</v>
      </c>
    </row>
    <row r="22" spans="1:11" ht="21.75" customHeight="1">
      <c r="A22" s="129"/>
      <c r="B22" s="130"/>
      <c r="C22" s="559" t="s">
        <v>53</v>
      </c>
      <c r="D22" s="559"/>
      <c r="E22" s="559"/>
      <c r="F22" s="559"/>
      <c r="G22" s="559"/>
      <c r="H22" s="138"/>
      <c r="I22" s="128">
        <f>SUM(I14:I21)</f>
        <v>54300</v>
      </c>
      <c r="J22" s="137">
        <f>SUM(J14:J21)</f>
        <v>35084</v>
      </c>
      <c r="K22" s="139">
        <f>SUM(K14:K21)</f>
        <v>-19216</v>
      </c>
    </row>
    <row r="23" spans="1:11" ht="20.25" customHeight="1">
      <c r="A23" s="129"/>
      <c r="B23" s="130"/>
      <c r="C23" s="131" t="s">
        <v>204</v>
      </c>
      <c r="D23" s="130"/>
      <c r="E23" s="130"/>
      <c r="F23" s="130"/>
      <c r="G23" s="130"/>
      <c r="H23" s="133"/>
      <c r="I23" s="139"/>
      <c r="J23" s="141"/>
      <c r="K23" s="128"/>
    </row>
    <row r="24" spans="1:11" ht="21.75" customHeight="1">
      <c r="A24" s="129"/>
      <c r="B24" s="130"/>
      <c r="C24" s="130"/>
      <c r="D24" s="130" t="s">
        <v>406</v>
      </c>
      <c r="E24" s="130"/>
      <c r="F24" s="130"/>
      <c r="G24" s="130"/>
      <c r="H24" s="133"/>
      <c r="I24" s="128">
        <v>380000</v>
      </c>
      <c r="J24" s="137">
        <v>310580.44</v>
      </c>
      <c r="K24" s="135">
        <f t="shared" si="0"/>
        <v>-69419.56</v>
      </c>
    </row>
    <row r="25" spans="1:11" ht="21.75" customHeight="1">
      <c r="A25" s="129"/>
      <c r="B25" s="130"/>
      <c r="C25" s="559" t="s">
        <v>53</v>
      </c>
      <c r="D25" s="559"/>
      <c r="E25" s="559"/>
      <c r="F25" s="559"/>
      <c r="G25" s="559"/>
      <c r="H25" s="138"/>
      <c r="I25" s="139">
        <f>SUM(I24)</f>
        <v>380000</v>
      </c>
      <c r="J25" s="142">
        <f>SUM(J24)</f>
        <v>310580.44</v>
      </c>
      <c r="K25" s="139">
        <f>SUM(K24)</f>
        <v>-69419.56</v>
      </c>
    </row>
    <row r="26" spans="1:11" ht="21.75" customHeight="1">
      <c r="A26" s="129"/>
      <c r="B26" s="130"/>
      <c r="C26" s="131" t="s">
        <v>205</v>
      </c>
      <c r="D26" s="130"/>
      <c r="E26" s="130"/>
      <c r="F26" s="130"/>
      <c r="G26" s="130"/>
      <c r="H26" s="133"/>
      <c r="I26" s="139"/>
      <c r="J26" s="141"/>
      <c r="K26" s="128"/>
    </row>
    <row r="27" spans="1:11" ht="21.75" customHeight="1">
      <c r="A27" s="129"/>
      <c r="B27" s="130"/>
      <c r="C27" s="130"/>
      <c r="D27" s="130" t="s">
        <v>407</v>
      </c>
      <c r="E27" s="130"/>
      <c r="F27" s="130"/>
      <c r="G27" s="130"/>
      <c r="H27" s="133"/>
      <c r="I27" s="128">
        <v>70000</v>
      </c>
      <c r="J27" s="137">
        <v>20000</v>
      </c>
      <c r="K27" s="135">
        <f t="shared" si="0"/>
        <v>-50000</v>
      </c>
    </row>
    <row r="28" spans="1:11" ht="21.75" customHeight="1">
      <c r="A28" s="129"/>
      <c r="B28" s="130"/>
      <c r="C28" s="130"/>
      <c r="D28" s="130" t="s">
        <v>408</v>
      </c>
      <c r="E28" s="130"/>
      <c r="F28" s="130"/>
      <c r="G28" s="130"/>
      <c r="H28" s="133"/>
      <c r="I28" s="128">
        <v>10000</v>
      </c>
      <c r="J28" s="137">
        <v>1060</v>
      </c>
      <c r="K28" s="127">
        <f t="shared" si="0"/>
        <v>-8940</v>
      </c>
    </row>
    <row r="29" spans="1:11" ht="21.75" customHeight="1">
      <c r="A29" s="129"/>
      <c r="B29" s="130"/>
      <c r="C29" s="560" t="s">
        <v>53</v>
      </c>
      <c r="D29" s="560"/>
      <c r="E29" s="560"/>
      <c r="F29" s="560"/>
      <c r="G29" s="560"/>
      <c r="H29" s="143"/>
      <c r="I29" s="139">
        <f>SUM(I27:I28)</f>
        <v>80000</v>
      </c>
      <c r="J29" s="139">
        <f>SUM(J27:J28)</f>
        <v>21060</v>
      </c>
      <c r="K29" s="127">
        <f>SUM(K27:K28)</f>
        <v>-58940</v>
      </c>
    </row>
    <row r="30" spans="1:11" ht="21.75" customHeight="1">
      <c r="A30" s="122"/>
      <c r="B30" s="126" t="s">
        <v>410</v>
      </c>
      <c r="C30" s="123"/>
      <c r="D30" s="123"/>
      <c r="E30" s="123"/>
      <c r="F30" s="123"/>
      <c r="G30" s="123"/>
      <c r="H30" s="124"/>
      <c r="I30" s="139">
        <f>SUM(I44+I64)</f>
        <v>19185000</v>
      </c>
      <c r="J30" s="139">
        <f>SUM(J44+J64+J70)</f>
        <v>34526165.510000005</v>
      </c>
      <c r="K30" s="127">
        <f t="shared" si="0"/>
        <v>15341165.510000005</v>
      </c>
    </row>
    <row r="31" spans="1:11" ht="21.75" customHeight="1">
      <c r="A31" s="129"/>
      <c r="B31" s="130"/>
      <c r="C31" s="131" t="s">
        <v>207</v>
      </c>
      <c r="D31" s="131"/>
      <c r="E31" s="130"/>
      <c r="F31" s="130"/>
      <c r="G31" s="130"/>
      <c r="H31" s="133"/>
      <c r="I31" s="127"/>
      <c r="J31" s="127"/>
      <c r="K31" s="128"/>
    </row>
    <row r="32" spans="1:11" ht="21.75" customHeight="1">
      <c r="A32" s="129"/>
      <c r="B32" s="130"/>
      <c r="C32" s="130"/>
      <c r="D32" s="130" t="s">
        <v>535</v>
      </c>
      <c r="E32" s="130"/>
      <c r="F32" s="130"/>
      <c r="G32" s="130"/>
      <c r="H32" s="133"/>
      <c r="I32" s="128">
        <v>100000</v>
      </c>
      <c r="J32" s="137">
        <v>420215.61</v>
      </c>
      <c r="K32" s="135">
        <f t="shared" si="0"/>
        <v>320215.61</v>
      </c>
    </row>
    <row r="33" spans="1:12" ht="21.75" customHeight="1">
      <c r="A33" s="129"/>
      <c r="B33" s="130"/>
      <c r="C33" s="130"/>
      <c r="D33" s="130" t="s">
        <v>536</v>
      </c>
      <c r="E33" s="130"/>
      <c r="F33" s="130" t="s">
        <v>116</v>
      </c>
      <c r="G33" s="130"/>
      <c r="H33" s="133"/>
      <c r="I33" s="128">
        <v>2000000</v>
      </c>
      <c r="J33" s="137">
        <v>2214630.41</v>
      </c>
      <c r="K33" s="128">
        <f t="shared" si="0"/>
        <v>214630.41000000015</v>
      </c>
    </row>
    <row r="34" spans="1:12" ht="21.75" customHeight="1">
      <c r="A34" s="129"/>
      <c r="B34" s="130"/>
      <c r="C34" s="130"/>
      <c r="D34" s="130" t="s">
        <v>537</v>
      </c>
      <c r="E34" s="130"/>
      <c r="F34" s="130"/>
      <c r="G34" s="130"/>
      <c r="H34" s="133"/>
      <c r="I34" s="128">
        <v>7000000</v>
      </c>
      <c r="J34" s="137">
        <v>7206310.6399999997</v>
      </c>
      <c r="K34" s="128">
        <f t="shared" si="0"/>
        <v>206310.63999999966</v>
      </c>
    </row>
    <row r="35" spans="1:12" ht="21.75" customHeight="1">
      <c r="A35" s="129"/>
      <c r="B35" s="130"/>
      <c r="C35" s="130"/>
      <c r="D35" s="130" t="s">
        <v>538</v>
      </c>
      <c r="E35" s="130"/>
      <c r="F35" s="130"/>
      <c r="G35" s="130"/>
      <c r="H35" s="133"/>
      <c r="I35" s="128">
        <v>100000</v>
      </c>
      <c r="J35" s="137">
        <v>123536.47</v>
      </c>
      <c r="K35" s="128">
        <f t="shared" si="0"/>
        <v>23536.47</v>
      </c>
    </row>
    <row r="36" spans="1:12" ht="21.75" customHeight="1">
      <c r="A36" s="129"/>
      <c r="B36" s="130"/>
      <c r="C36" s="130"/>
      <c r="D36" s="130" t="s">
        <v>472</v>
      </c>
      <c r="E36" s="130"/>
      <c r="F36" s="130"/>
      <c r="G36" s="130"/>
      <c r="H36" s="133"/>
      <c r="I36" s="128">
        <v>800000</v>
      </c>
      <c r="J36" s="137">
        <v>1055870.6000000001</v>
      </c>
      <c r="K36" s="128">
        <f t="shared" si="0"/>
        <v>255870.60000000009</v>
      </c>
    </row>
    <row r="37" spans="1:12" ht="21.75" customHeight="1">
      <c r="A37" s="129"/>
      <c r="B37" s="130"/>
      <c r="C37" s="130"/>
      <c r="D37" s="130" t="s">
        <v>539</v>
      </c>
      <c r="E37" s="130"/>
      <c r="F37" s="130"/>
      <c r="G37" s="130"/>
      <c r="H37" s="133"/>
      <c r="I37" s="128">
        <v>1200000</v>
      </c>
      <c r="J37" s="137">
        <v>1819255.72</v>
      </c>
      <c r="K37" s="128">
        <f t="shared" si="0"/>
        <v>619255.72</v>
      </c>
    </row>
    <row r="38" spans="1:12" ht="21.75" customHeight="1">
      <c r="A38" s="129"/>
      <c r="B38" s="130"/>
      <c r="C38" s="130"/>
      <c r="D38" s="130" t="s">
        <v>540</v>
      </c>
      <c r="E38" s="130"/>
      <c r="F38" s="130"/>
      <c r="G38" s="130"/>
      <c r="H38" s="133"/>
      <c r="I38" s="128">
        <v>15000</v>
      </c>
      <c r="J38" s="137">
        <v>42268.1</v>
      </c>
      <c r="K38" s="128">
        <f t="shared" si="0"/>
        <v>27268.1</v>
      </c>
    </row>
    <row r="39" spans="1:12" ht="21.75" customHeight="1">
      <c r="A39" s="155"/>
      <c r="B39" s="156"/>
      <c r="C39" s="156"/>
      <c r="D39" s="156" t="s">
        <v>471</v>
      </c>
      <c r="E39" s="156"/>
      <c r="F39" s="156"/>
      <c r="G39" s="156"/>
      <c r="H39" s="155"/>
      <c r="I39" s="144">
        <v>70000</v>
      </c>
      <c r="J39" s="381">
        <v>52266.67</v>
      </c>
      <c r="K39" s="127">
        <f t="shared" si="0"/>
        <v>-17733.330000000002</v>
      </c>
    </row>
    <row r="40" spans="1:12" ht="21.75" customHeight="1">
      <c r="A40" s="129"/>
      <c r="B40" s="130"/>
      <c r="C40" s="130"/>
      <c r="D40" s="130" t="s">
        <v>470</v>
      </c>
      <c r="E40" s="130"/>
      <c r="F40" s="130"/>
      <c r="G40" s="130"/>
      <c r="H40" s="133"/>
      <c r="I40" s="128">
        <v>900000</v>
      </c>
      <c r="J40" s="137">
        <v>698722</v>
      </c>
      <c r="K40" s="128">
        <f t="shared" si="0"/>
        <v>-201278</v>
      </c>
    </row>
    <row r="41" spans="1:12" ht="21.75" customHeight="1">
      <c r="A41" s="129"/>
      <c r="B41" s="130"/>
      <c r="C41" s="130"/>
      <c r="D41" s="130" t="s">
        <v>541</v>
      </c>
      <c r="E41" s="130"/>
      <c r="F41" s="130"/>
      <c r="G41" s="130"/>
      <c r="H41" s="133"/>
      <c r="I41" s="128">
        <v>0</v>
      </c>
      <c r="J41" s="134">
        <v>0</v>
      </c>
      <c r="K41" s="128">
        <f t="shared" si="0"/>
        <v>0</v>
      </c>
    </row>
    <row r="42" spans="1:12" ht="21.75" customHeight="1">
      <c r="A42" s="129"/>
      <c r="B42" s="130"/>
      <c r="C42" s="130"/>
      <c r="D42" s="130" t="s">
        <v>542</v>
      </c>
      <c r="E42" s="130"/>
      <c r="F42" s="130"/>
      <c r="G42" s="130"/>
      <c r="H42" s="133"/>
      <c r="I42" s="134">
        <v>0</v>
      </c>
      <c r="J42" s="134">
        <v>0</v>
      </c>
      <c r="K42" s="134">
        <f t="shared" si="0"/>
        <v>0</v>
      </c>
      <c r="L42" s="129"/>
    </row>
    <row r="43" spans="1:12" ht="21.75" customHeight="1">
      <c r="A43" s="129"/>
      <c r="B43" s="130"/>
      <c r="C43" s="130"/>
      <c r="D43" s="130" t="s">
        <v>543</v>
      </c>
      <c r="E43" s="130"/>
      <c r="F43" s="130"/>
      <c r="G43" s="130"/>
      <c r="H43" s="133"/>
      <c r="I43" s="144"/>
      <c r="J43" s="144">
        <v>135.80000000000001</v>
      </c>
      <c r="K43" s="127"/>
      <c r="L43" s="129"/>
    </row>
    <row r="44" spans="1:12" ht="21" customHeight="1">
      <c r="A44" s="129"/>
      <c r="B44" s="130"/>
      <c r="C44" s="559" t="s">
        <v>53</v>
      </c>
      <c r="D44" s="559"/>
      <c r="E44" s="559"/>
      <c r="F44" s="559"/>
      <c r="G44" s="559"/>
      <c r="H44" s="138"/>
      <c r="I44" s="127">
        <f>SUM(I32:I43)</f>
        <v>12185000</v>
      </c>
      <c r="J44" s="144">
        <f>SUM(J32:J43)</f>
        <v>13633212.020000001</v>
      </c>
      <c r="K44" s="127">
        <f>SUM(K32:K43)</f>
        <v>1448076.2199999997</v>
      </c>
    </row>
    <row r="45" spans="1:12" ht="24" customHeight="1">
      <c r="A45" s="129"/>
      <c r="B45" s="145" t="s">
        <v>412</v>
      </c>
      <c r="C45" s="130"/>
      <c r="D45" s="130"/>
      <c r="E45" s="130"/>
      <c r="F45" s="130"/>
      <c r="G45" s="130"/>
      <c r="H45" s="146"/>
      <c r="I45" s="127"/>
      <c r="J45" s="144"/>
      <c r="K45" s="127"/>
    </row>
    <row r="46" spans="1:12" ht="24" customHeight="1">
      <c r="A46" s="129"/>
      <c r="B46" s="130"/>
      <c r="C46" s="131" t="s">
        <v>208</v>
      </c>
      <c r="D46" s="130"/>
      <c r="E46" s="130"/>
      <c r="F46" s="130"/>
      <c r="G46" s="130"/>
      <c r="H46" s="133"/>
      <c r="I46" s="139"/>
      <c r="J46" s="139"/>
      <c r="K46" s="139"/>
      <c r="L46" s="147"/>
    </row>
    <row r="47" spans="1:12" ht="24.75" customHeight="1">
      <c r="A47" s="129"/>
      <c r="B47" s="130"/>
      <c r="C47" s="130"/>
      <c r="D47" s="148" t="s">
        <v>413</v>
      </c>
      <c r="E47" s="130"/>
      <c r="F47" s="130"/>
      <c r="G47" s="130"/>
      <c r="H47" s="133"/>
      <c r="I47" s="135">
        <v>7000000</v>
      </c>
      <c r="J47" s="149">
        <v>3684776</v>
      </c>
      <c r="K47" s="128">
        <f>J47-I47</f>
        <v>-3315224</v>
      </c>
      <c r="L47" s="147"/>
    </row>
    <row r="48" spans="1:12" ht="24.75" customHeight="1">
      <c r="A48" s="129"/>
      <c r="B48" s="130"/>
      <c r="C48" s="130"/>
      <c r="D48" s="130" t="s">
        <v>414</v>
      </c>
      <c r="E48" s="130"/>
      <c r="F48" s="130"/>
      <c r="G48" s="130"/>
      <c r="H48" s="133"/>
      <c r="I48" s="128"/>
      <c r="J48" s="150"/>
      <c r="K48" s="128"/>
      <c r="L48" s="147"/>
    </row>
    <row r="49" spans="1:13" ht="24.75" customHeight="1">
      <c r="A49" s="129"/>
      <c r="B49" s="130"/>
      <c r="C49" s="130"/>
      <c r="D49" s="130"/>
      <c r="E49" s="151" t="s">
        <v>415</v>
      </c>
      <c r="F49" s="130"/>
      <c r="G49" s="130"/>
      <c r="H49" s="133"/>
      <c r="I49" s="128"/>
      <c r="J49" s="150">
        <v>1041209</v>
      </c>
      <c r="K49" s="128">
        <f>SUM(J49-I49)</f>
        <v>1041209</v>
      </c>
      <c r="L49" s="147"/>
    </row>
    <row r="50" spans="1:13" ht="24.75" customHeight="1">
      <c r="A50" s="129"/>
      <c r="B50" s="130"/>
      <c r="C50" s="130"/>
      <c r="D50" s="130"/>
      <c r="E50" s="152" t="s">
        <v>136</v>
      </c>
      <c r="F50" s="153"/>
      <c r="G50" s="153"/>
      <c r="H50" s="133"/>
      <c r="I50" s="128"/>
      <c r="J50" s="150">
        <v>4666800</v>
      </c>
      <c r="K50" s="128">
        <f>SUM(J50-I50)</f>
        <v>4666800</v>
      </c>
      <c r="L50" s="147"/>
    </row>
    <row r="51" spans="1:13" ht="24.75" customHeight="1">
      <c r="A51" s="129"/>
      <c r="B51" s="130"/>
      <c r="C51" s="130"/>
      <c r="D51" s="130"/>
      <c r="E51" s="152" t="s">
        <v>190</v>
      </c>
      <c r="F51" s="153"/>
      <c r="G51" s="153"/>
      <c r="H51" s="133"/>
      <c r="I51" s="128"/>
      <c r="J51" s="150">
        <v>1056800</v>
      </c>
      <c r="K51" s="128">
        <f t="shared" ref="K51:K63" si="1">SUM(J51-I51)</f>
        <v>1056800</v>
      </c>
      <c r="L51" s="147"/>
    </row>
    <row r="52" spans="1:13" ht="24.75" customHeight="1">
      <c r="A52" s="129"/>
      <c r="B52" s="130"/>
      <c r="C52" s="130"/>
      <c r="D52" s="130"/>
      <c r="E52" s="152" t="s">
        <v>497</v>
      </c>
      <c r="F52" s="153"/>
      <c r="G52" s="153"/>
      <c r="H52" s="133"/>
      <c r="I52" s="128"/>
      <c r="J52" s="150">
        <v>587656</v>
      </c>
      <c r="K52" s="128">
        <f t="shared" si="1"/>
        <v>587656</v>
      </c>
      <c r="L52" s="147"/>
    </row>
    <row r="53" spans="1:13" ht="24.75" customHeight="1">
      <c r="A53" s="129"/>
      <c r="B53" s="130"/>
      <c r="C53" s="130"/>
      <c r="D53" s="130"/>
      <c r="E53" s="152" t="s">
        <v>532</v>
      </c>
      <c r="F53" s="153"/>
      <c r="G53" s="153"/>
      <c r="H53" s="133"/>
      <c r="I53" s="128"/>
      <c r="J53" s="150">
        <f>382789+21800</f>
        <v>404589</v>
      </c>
      <c r="K53" s="128">
        <f t="shared" si="1"/>
        <v>404589</v>
      </c>
      <c r="L53" s="147"/>
    </row>
    <row r="54" spans="1:13" ht="24.75" customHeight="1">
      <c r="A54" s="129"/>
      <c r="B54" s="130"/>
      <c r="C54" s="130"/>
      <c r="D54" s="130"/>
      <c r="E54" s="152" t="s">
        <v>139</v>
      </c>
      <c r="F54" s="153"/>
      <c r="G54" s="153"/>
      <c r="H54" s="133"/>
      <c r="I54" s="128"/>
      <c r="J54" s="150">
        <f>19140+1090</f>
        <v>20230</v>
      </c>
      <c r="K54" s="128">
        <f t="shared" si="1"/>
        <v>20230</v>
      </c>
      <c r="L54" s="147"/>
    </row>
    <row r="55" spans="1:13" ht="24.75" customHeight="1">
      <c r="A55" s="129"/>
      <c r="B55" s="130"/>
      <c r="C55" s="130"/>
      <c r="D55" s="130"/>
      <c r="E55" s="152" t="s">
        <v>140</v>
      </c>
      <c r="F55" s="153"/>
      <c r="G55" s="153"/>
      <c r="H55" s="133"/>
      <c r="I55" s="128"/>
      <c r="J55" s="150">
        <v>134300</v>
      </c>
      <c r="K55" s="128">
        <f t="shared" si="1"/>
        <v>134300</v>
      </c>
      <c r="L55" s="147"/>
    </row>
    <row r="56" spans="1:13" ht="24.75" customHeight="1">
      <c r="A56" s="129"/>
      <c r="B56" s="130"/>
      <c r="C56" s="130"/>
      <c r="D56" s="130"/>
      <c r="E56" s="152" t="s">
        <v>438</v>
      </c>
      <c r="F56" s="153"/>
      <c r="G56" s="153"/>
      <c r="H56" s="133"/>
      <c r="I56" s="128"/>
      <c r="J56" s="150">
        <v>28740</v>
      </c>
      <c r="K56" s="128">
        <f t="shared" si="1"/>
        <v>28740</v>
      </c>
      <c r="L56" s="147"/>
      <c r="M56" s="154">
        <f>SUM(J50:J56)</f>
        <v>6899115</v>
      </c>
    </row>
    <row r="57" spans="1:13" ht="24.75" customHeight="1">
      <c r="A57" s="129"/>
      <c r="B57" s="130"/>
      <c r="C57" s="130"/>
      <c r="D57" s="130"/>
      <c r="E57" s="152" t="s">
        <v>416</v>
      </c>
      <c r="F57" s="153"/>
      <c r="G57" s="153"/>
      <c r="H57" s="133"/>
      <c r="I57" s="128"/>
      <c r="J57" s="128">
        <v>60000</v>
      </c>
      <c r="K57" s="128">
        <f t="shared" si="1"/>
        <v>60000</v>
      </c>
      <c r="L57" s="147"/>
      <c r="M57" s="154"/>
    </row>
    <row r="58" spans="1:13" ht="24.75" customHeight="1">
      <c r="A58" s="129"/>
      <c r="B58" s="130"/>
      <c r="C58" s="130"/>
      <c r="D58" s="130"/>
      <c r="E58" s="152" t="s">
        <v>534</v>
      </c>
      <c r="F58" s="153"/>
      <c r="G58" s="153"/>
      <c r="H58" s="133"/>
      <c r="I58" s="128"/>
      <c r="J58" s="128">
        <v>225780.49</v>
      </c>
      <c r="K58" s="128">
        <f t="shared" si="1"/>
        <v>225780.49</v>
      </c>
      <c r="L58" s="147"/>
      <c r="M58" s="154"/>
    </row>
    <row r="59" spans="1:13" ht="24.75" customHeight="1">
      <c r="A59" s="129"/>
      <c r="B59" s="130"/>
      <c r="C59" s="130"/>
      <c r="D59" s="130"/>
      <c r="E59" s="152" t="s">
        <v>533</v>
      </c>
      <c r="F59" s="153"/>
      <c r="G59" s="153"/>
      <c r="H59" s="133"/>
      <c r="I59" s="128"/>
      <c r="J59" s="128">
        <v>1007965</v>
      </c>
      <c r="K59" s="128">
        <f t="shared" si="1"/>
        <v>1007965</v>
      </c>
      <c r="L59" s="147"/>
      <c r="M59" s="154"/>
    </row>
    <row r="60" spans="1:13" ht="24.75" customHeight="1">
      <c r="A60" s="129"/>
      <c r="B60" s="130"/>
      <c r="C60" s="130"/>
      <c r="D60" s="130"/>
      <c r="E60" s="152" t="s">
        <v>418</v>
      </c>
      <c r="F60" s="153"/>
      <c r="G60" s="153"/>
      <c r="H60" s="133"/>
      <c r="I60" s="128"/>
      <c r="J60" s="128">
        <v>2317400</v>
      </c>
      <c r="K60" s="128">
        <f t="shared" si="1"/>
        <v>2317400</v>
      </c>
      <c r="L60" s="147"/>
      <c r="M60" s="154"/>
    </row>
    <row r="61" spans="1:13" ht="24.75" customHeight="1">
      <c r="A61" s="129"/>
      <c r="B61" s="130"/>
      <c r="C61" s="130"/>
      <c r="D61" s="130"/>
      <c r="E61" s="152" t="s">
        <v>417</v>
      </c>
      <c r="F61" s="153"/>
      <c r="G61" s="153"/>
      <c r="H61" s="133"/>
      <c r="I61" s="128"/>
      <c r="J61" s="128">
        <v>12000</v>
      </c>
      <c r="K61" s="128">
        <f t="shared" si="1"/>
        <v>12000</v>
      </c>
      <c r="L61" s="147"/>
      <c r="M61" s="154"/>
    </row>
    <row r="62" spans="1:13" ht="24.75" customHeight="1">
      <c r="A62" s="129"/>
      <c r="B62" s="130"/>
      <c r="C62" s="130"/>
      <c r="D62" s="130"/>
      <c r="E62" s="152" t="s">
        <v>419</v>
      </c>
      <c r="F62" s="153"/>
      <c r="G62" s="153"/>
      <c r="H62" s="133"/>
      <c r="I62" s="128"/>
      <c r="J62" s="128">
        <v>18000</v>
      </c>
      <c r="K62" s="128">
        <f t="shared" si="1"/>
        <v>18000</v>
      </c>
      <c r="L62" s="147"/>
      <c r="M62" s="154"/>
    </row>
    <row r="63" spans="1:13" ht="24.75" customHeight="1">
      <c r="A63" s="129"/>
      <c r="B63" s="130"/>
      <c r="C63" s="130"/>
      <c r="D63" s="130"/>
      <c r="E63" s="152" t="s">
        <v>420</v>
      </c>
      <c r="F63" s="153"/>
      <c r="G63" s="153"/>
      <c r="H63" s="133"/>
      <c r="I63" s="128"/>
      <c r="J63" s="128">
        <v>81708</v>
      </c>
      <c r="K63" s="128">
        <f t="shared" si="1"/>
        <v>81708</v>
      </c>
      <c r="L63" s="147"/>
      <c r="M63" s="154"/>
    </row>
    <row r="64" spans="1:13" ht="20.25" customHeight="1">
      <c r="A64" s="129"/>
      <c r="B64" s="130"/>
      <c r="C64" s="559" t="s">
        <v>53</v>
      </c>
      <c r="D64" s="559"/>
      <c r="E64" s="559"/>
      <c r="F64" s="559"/>
      <c r="G64" s="559"/>
      <c r="H64" s="138"/>
      <c r="I64" s="139">
        <f>SUM(I47:I63)</f>
        <v>7000000</v>
      </c>
      <c r="J64" s="139">
        <f>SUM(J47:J63)</f>
        <v>15347953.49</v>
      </c>
      <c r="K64" s="139">
        <f>SUM(K47:K63)</f>
        <v>8347953.4900000002</v>
      </c>
      <c r="L64" s="147"/>
      <c r="M64" s="154"/>
    </row>
    <row r="65" spans="1:14" ht="24.75" customHeight="1">
      <c r="A65" s="129"/>
      <c r="B65" s="130"/>
      <c r="C65" s="131" t="s">
        <v>421</v>
      </c>
      <c r="D65" s="130"/>
      <c r="E65" s="152"/>
      <c r="F65" s="153"/>
      <c r="G65" s="153"/>
      <c r="H65" s="133"/>
      <c r="I65" s="128"/>
      <c r="J65" s="128"/>
      <c r="K65" s="128"/>
      <c r="L65" s="147"/>
      <c r="M65" s="154"/>
    </row>
    <row r="66" spans="1:14" ht="24.75" customHeight="1">
      <c r="A66" s="129"/>
      <c r="B66" s="130"/>
      <c r="C66" s="130"/>
      <c r="D66" s="130" t="s">
        <v>422</v>
      </c>
      <c r="E66" s="152"/>
      <c r="F66" s="153"/>
      <c r="G66" s="153"/>
      <c r="H66" s="133"/>
      <c r="I66" s="128"/>
      <c r="J66" s="128">
        <v>2220000</v>
      </c>
      <c r="K66" s="128">
        <f>SUM(J66-I66)</f>
        <v>2220000</v>
      </c>
      <c r="L66" s="147"/>
      <c r="M66" s="154"/>
    </row>
    <row r="67" spans="1:14" ht="24.75" customHeight="1">
      <c r="A67" s="129"/>
      <c r="B67" s="130"/>
      <c r="C67" s="130"/>
      <c r="D67" s="130" t="s">
        <v>423</v>
      </c>
      <c r="E67" s="152"/>
      <c r="F67" s="153"/>
      <c r="G67" s="153"/>
      <c r="H67" s="133"/>
      <c r="I67" s="128"/>
      <c r="J67" s="128">
        <v>1200000</v>
      </c>
      <c r="K67" s="128">
        <f>SUM(J67-I67)</f>
        <v>1200000</v>
      </c>
      <c r="L67" s="147"/>
      <c r="M67" s="154"/>
    </row>
    <row r="68" spans="1:14" ht="24.75" customHeight="1">
      <c r="A68" s="129"/>
      <c r="B68" s="130"/>
      <c r="C68" s="130"/>
      <c r="D68" s="130" t="s">
        <v>424</v>
      </c>
      <c r="E68" s="152"/>
      <c r="F68" s="153"/>
      <c r="G68" s="153"/>
      <c r="H68" s="133"/>
      <c r="I68" s="128"/>
      <c r="J68" s="128">
        <v>1570000</v>
      </c>
      <c r="K68" s="128">
        <f>SUM(J68-I68)</f>
        <v>1570000</v>
      </c>
      <c r="L68" s="147"/>
      <c r="M68" s="154"/>
    </row>
    <row r="69" spans="1:14" ht="24.75" customHeight="1">
      <c r="A69" s="129"/>
      <c r="B69" s="130"/>
      <c r="C69" s="130"/>
      <c r="D69" s="130" t="s">
        <v>425</v>
      </c>
      <c r="E69" s="152"/>
      <c r="F69" s="153"/>
      <c r="G69" s="153"/>
      <c r="H69" s="133"/>
      <c r="I69" s="128"/>
      <c r="J69" s="128">
        <v>555000</v>
      </c>
      <c r="K69" s="128">
        <f>SUM(J69-I69)</f>
        <v>555000</v>
      </c>
      <c r="L69" s="147"/>
      <c r="M69" s="154"/>
    </row>
    <row r="70" spans="1:14" ht="24.75" customHeight="1">
      <c r="A70" s="155"/>
      <c r="B70" s="156"/>
      <c r="C70" s="560" t="s">
        <v>53</v>
      </c>
      <c r="D70" s="560"/>
      <c r="E70" s="560"/>
      <c r="F70" s="560"/>
      <c r="G70" s="561"/>
      <c r="H70" s="143"/>
      <c r="I70" s="157"/>
      <c r="J70" s="139">
        <f>SUM(J66:J69)</f>
        <v>5545000</v>
      </c>
      <c r="K70" s="139">
        <f>SUM(K66:K69)</f>
        <v>5545000</v>
      </c>
      <c r="L70" s="147"/>
      <c r="M70" s="154"/>
    </row>
    <row r="71" spans="1:14" ht="22.5" customHeight="1">
      <c r="A71" s="122" t="s">
        <v>36</v>
      </c>
      <c r="B71" s="123"/>
      <c r="C71" s="123"/>
      <c r="D71" s="123"/>
      <c r="E71" s="123"/>
      <c r="F71" s="123"/>
      <c r="G71" s="123"/>
      <c r="H71" s="123"/>
      <c r="I71" s="139">
        <f>SUM(I72+I100)</f>
        <v>20021300</v>
      </c>
      <c r="J71" s="139">
        <f>SUM(J72+J85+J86+J87+J88+J89+J90+J91+J92+J93+J94+J96+J97+J98+J99+J100)</f>
        <v>29595946.399999999</v>
      </c>
      <c r="K71" s="139">
        <f t="shared" ref="K71:K83" si="2">J71-I71</f>
        <v>9574646.3999999985</v>
      </c>
      <c r="L71" s="147"/>
      <c r="M71" s="147"/>
    </row>
    <row r="72" spans="1:14" ht="22.5" customHeight="1">
      <c r="A72" s="159"/>
      <c r="B72" s="160" t="s">
        <v>37</v>
      </c>
      <c r="C72" s="160"/>
      <c r="D72" s="160"/>
      <c r="E72" s="160"/>
      <c r="F72" s="160"/>
      <c r="G72" s="160"/>
      <c r="H72" s="161"/>
      <c r="I72" s="135">
        <f>SUM(I73:I91)</f>
        <v>17094300</v>
      </c>
      <c r="J72" s="135">
        <f>SUM(J73+J75+J76+J78+J79+J80+J81+J82+J83)</f>
        <v>14216531.399999999</v>
      </c>
      <c r="K72" s="135">
        <f t="shared" si="2"/>
        <v>-2877768.6000000015</v>
      </c>
      <c r="L72" s="147"/>
      <c r="M72" s="147"/>
    </row>
    <row r="73" spans="1:14" ht="22.5" customHeight="1">
      <c r="A73" s="129"/>
      <c r="B73" s="130"/>
      <c r="C73" s="130" t="s">
        <v>38</v>
      </c>
      <c r="D73" s="130"/>
      <c r="E73" s="130"/>
      <c r="F73" s="130"/>
      <c r="G73" s="130"/>
      <c r="H73" s="130"/>
      <c r="I73" s="137">
        <v>730453</v>
      </c>
      <c r="J73" s="137">
        <v>634273</v>
      </c>
      <c r="K73" s="128">
        <f t="shared" si="2"/>
        <v>-96180</v>
      </c>
      <c r="L73" s="147"/>
      <c r="M73" s="147">
        <f>J73-519280</f>
        <v>114993</v>
      </c>
    </row>
    <row r="74" spans="1:14" ht="22.5" customHeight="1">
      <c r="A74" s="129"/>
      <c r="B74" s="130"/>
      <c r="C74" s="130" t="s">
        <v>426</v>
      </c>
      <c r="D74" s="130"/>
      <c r="E74" s="130"/>
      <c r="F74" s="130"/>
      <c r="G74" s="130"/>
      <c r="H74" s="130"/>
      <c r="I74" s="150"/>
      <c r="J74" s="150"/>
      <c r="K74" s="128"/>
      <c r="L74" s="147"/>
      <c r="M74" s="147"/>
    </row>
    <row r="75" spans="1:14" ht="22.5" customHeight="1">
      <c r="A75" s="129"/>
      <c r="B75" s="130"/>
      <c r="E75" s="151" t="s">
        <v>427</v>
      </c>
      <c r="F75" s="130"/>
      <c r="G75" s="130"/>
      <c r="H75" s="130"/>
      <c r="I75" s="150">
        <v>2678460</v>
      </c>
      <c r="J75" s="150">
        <v>2571120</v>
      </c>
      <c r="K75" s="128">
        <f t="shared" si="2"/>
        <v>-107340</v>
      </c>
      <c r="L75" s="147" t="s">
        <v>117</v>
      </c>
      <c r="M75" s="147"/>
      <c r="N75" s="147"/>
    </row>
    <row r="76" spans="1:14" ht="22.5" customHeight="1">
      <c r="A76" s="129"/>
      <c r="B76" s="130"/>
      <c r="D76" s="130"/>
      <c r="E76" s="151" t="s">
        <v>428</v>
      </c>
      <c r="F76" s="130"/>
      <c r="G76" s="130"/>
      <c r="H76" s="130"/>
      <c r="I76" s="150">
        <v>5983040</v>
      </c>
      <c r="J76" s="150">
        <v>4982468</v>
      </c>
      <c r="K76" s="128">
        <f t="shared" si="2"/>
        <v>-1000572</v>
      </c>
      <c r="L76" s="154" t="s">
        <v>118</v>
      </c>
      <c r="M76" s="147"/>
      <c r="N76" s="147">
        <v>50000</v>
      </c>
    </row>
    <row r="77" spans="1:14" ht="22.5" customHeight="1">
      <c r="A77" s="129"/>
      <c r="B77" s="130"/>
      <c r="C77" s="130" t="s">
        <v>429</v>
      </c>
      <c r="D77" s="130"/>
      <c r="E77" s="130"/>
      <c r="F77" s="130"/>
      <c r="G77" s="130"/>
      <c r="H77" s="130"/>
      <c r="I77" s="150"/>
      <c r="J77" s="150"/>
      <c r="K77" s="128"/>
      <c r="L77" s="154"/>
      <c r="M77" s="147"/>
      <c r="N77" s="147"/>
    </row>
    <row r="78" spans="1:14" ht="22.5" customHeight="1">
      <c r="A78" s="129"/>
      <c r="B78" s="130"/>
      <c r="C78" s="151"/>
      <c r="D78" s="130"/>
      <c r="E78" s="151" t="s">
        <v>430</v>
      </c>
      <c r="F78" s="130"/>
      <c r="G78" s="130"/>
      <c r="H78" s="130"/>
      <c r="I78" s="150">
        <v>496750</v>
      </c>
      <c r="J78" s="150">
        <v>335684</v>
      </c>
      <c r="K78" s="128">
        <f t="shared" si="2"/>
        <v>-161066</v>
      </c>
      <c r="L78" s="3" t="s">
        <v>119</v>
      </c>
      <c r="M78" s="147"/>
      <c r="N78" s="147">
        <v>98906.4</v>
      </c>
    </row>
    <row r="79" spans="1:14" ht="22.5" customHeight="1">
      <c r="A79" s="129"/>
      <c r="B79" s="130"/>
      <c r="D79" s="136"/>
      <c r="E79" s="151" t="s">
        <v>435</v>
      </c>
      <c r="F79" s="130"/>
      <c r="G79" s="130"/>
      <c r="H79" s="130"/>
      <c r="I79" s="150">
        <v>837230</v>
      </c>
      <c r="J79" s="150">
        <v>508391.75</v>
      </c>
      <c r="K79" s="128">
        <f t="shared" si="2"/>
        <v>-328838.25</v>
      </c>
      <c r="L79" s="154"/>
      <c r="M79" s="147">
        <v>1452706.75</v>
      </c>
      <c r="N79" s="147"/>
    </row>
    <row r="80" spans="1:14" ht="22.5" customHeight="1">
      <c r="A80" s="129"/>
      <c r="B80" s="130"/>
      <c r="D80" s="136"/>
      <c r="E80" s="151" t="s">
        <v>432</v>
      </c>
      <c r="F80" s="130"/>
      <c r="G80" s="130"/>
      <c r="H80" s="130"/>
      <c r="I80" s="150">
        <v>2487200</v>
      </c>
      <c r="J80" s="150">
        <v>1672676.86</v>
      </c>
      <c r="K80" s="128">
        <f t="shared" si="2"/>
        <v>-814523.1399999999</v>
      </c>
      <c r="L80" s="154"/>
      <c r="M80" s="147"/>
      <c r="N80" s="147"/>
    </row>
    <row r="81" spans="1:14" ht="22.5" customHeight="1">
      <c r="A81" s="129"/>
      <c r="B81" s="130"/>
      <c r="C81" s="151"/>
      <c r="D81" s="136"/>
      <c r="E81" s="151" t="s">
        <v>431</v>
      </c>
      <c r="F81" s="130"/>
      <c r="G81" s="130"/>
      <c r="H81" s="130"/>
      <c r="I81" s="150">
        <v>1727167</v>
      </c>
      <c r="J81" s="150">
        <f>1462519.79-1602</f>
        <v>1460917.79</v>
      </c>
      <c r="K81" s="128">
        <f t="shared" si="2"/>
        <v>-266249.20999999996</v>
      </c>
      <c r="L81" s="154"/>
      <c r="M81" s="147"/>
      <c r="N81" s="147"/>
    </row>
    <row r="82" spans="1:14" ht="22.5" customHeight="1">
      <c r="A82" s="129"/>
      <c r="B82" s="130"/>
      <c r="C82" s="130" t="s">
        <v>433</v>
      </c>
      <c r="D82" s="130"/>
      <c r="E82" s="130"/>
      <c r="F82" s="130"/>
      <c r="G82" s="130"/>
      <c r="H82" s="130"/>
      <c r="I82" s="150">
        <v>2139000</v>
      </c>
      <c r="J82" s="150">
        <v>2036000</v>
      </c>
      <c r="K82" s="128">
        <f t="shared" si="2"/>
        <v>-103000</v>
      </c>
      <c r="M82" s="154"/>
      <c r="N82" s="147"/>
    </row>
    <row r="83" spans="1:14" ht="22.5" customHeight="1">
      <c r="A83" s="129"/>
      <c r="B83" s="130"/>
      <c r="C83" s="130" t="s">
        <v>434</v>
      </c>
      <c r="D83" s="130"/>
      <c r="E83" s="130"/>
      <c r="F83" s="130"/>
      <c r="G83" s="130"/>
      <c r="H83" s="130"/>
      <c r="I83" s="150">
        <v>15000</v>
      </c>
      <c r="J83" s="150">
        <v>15000</v>
      </c>
      <c r="K83" s="128">
        <f t="shared" si="2"/>
        <v>0</v>
      </c>
      <c r="L83" s="154"/>
      <c r="M83" s="154">
        <f>SUM(J73:J83)</f>
        <v>14216531.399999999</v>
      </c>
    </row>
    <row r="84" spans="1:14" ht="22.5" customHeight="1">
      <c r="A84" s="129"/>
      <c r="B84" s="130"/>
      <c r="C84" s="162" t="s">
        <v>436</v>
      </c>
      <c r="D84" s="130"/>
      <c r="E84" s="130"/>
      <c r="F84" s="151"/>
      <c r="G84" s="130"/>
      <c r="H84" s="130"/>
      <c r="I84" s="150"/>
      <c r="J84" s="150"/>
      <c r="K84" s="128"/>
      <c r="L84" s="154"/>
      <c r="M84" s="154"/>
    </row>
    <row r="85" spans="1:14" ht="22.5" customHeight="1">
      <c r="A85" s="129"/>
      <c r="B85" s="130"/>
      <c r="C85" s="162"/>
      <c r="D85" s="130"/>
      <c r="E85" s="163" t="s">
        <v>136</v>
      </c>
      <c r="F85" s="130"/>
      <c r="G85" s="130"/>
      <c r="H85" s="130"/>
      <c r="I85" s="150"/>
      <c r="J85" s="150">
        <v>4666800</v>
      </c>
      <c r="K85" s="128"/>
      <c r="L85" s="154"/>
      <c r="M85" s="154"/>
    </row>
    <row r="86" spans="1:14" ht="22.5" customHeight="1">
      <c r="A86" s="129"/>
      <c r="B86" s="130"/>
      <c r="C86" s="162"/>
      <c r="D86" s="130"/>
      <c r="E86" s="163" t="s">
        <v>137</v>
      </c>
      <c r="F86" s="130"/>
      <c r="G86" s="130"/>
      <c r="H86" s="130"/>
      <c r="I86" s="150"/>
      <c r="J86" s="150">
        <v>1056800</v>
      </c>
      <c r="K86" s="128"/>
      <c r="L86" s="154"/>
      <c r="M86" s="154"/>
    </row>
    <row r="87" spans="1:14" ht="22.5" customHeight="1">
      <c r="A87" s="129"/>
      <c r="B87" s="130"/>
      <c r="C87" s="162"/>
      <c r="D87" s="130"/>
      <c r="E87" s="163" t="s">
        <v>138</v>
      </c>
      <c r="F87" s="130"/>
      <c r="G87" s="130"/>
      <c r="H87" s="130"/>
      <c r="I87" s="128"/>
      <c r="J87" s="150">
        <v>587656</v>
      </c>
      <c r="K87" s="128"/>
      <c r="L87" s="154"/>
      <c r="M87" s="154"/>
    </row>
    <row r="88" spans="1:14" ht="22.5" customHeight="1">
      <c r="A88" s="129"/>
      <c r="B88" s="130"/>
      <c r="C88" s="162"/>
      <c r="D88" s="130"/>
      <c r="E88" s="163" t="s">
        <v>437</v>
      </c>
      <c r="F88" s="130"/>
      <c r="G88" s="130"/>
      <c r="H88" s="130"/>
      <c r="I88" s="128"/>
      <c r="J88" s="150">
        <f>382789+21800</f>
        <v>404589</v>
      </c>
      <c r="K88" s="128"/>
      <c r="L88" s="154"/>
      <c r="M88" s="154"/>
    </row>
    <row r="89" spans="1:14" ht="22.5" customHeight="1">
      <c r="A89" s="129"/>
      <c r="B89" s="130"/>
      <c r="C89" s="162"/>
      <c r="D89" s="130"/>
      <c r="E89" s="163" t="s">
        <v>139</v>
      </c>
      <c r="F89" s="130"/>
      <c r="G89" s="130"/>
      <c r="H89" s="130"/>
      <c r="I89" s="128"/>
      <c r="J89" s="150">
        <f>19140+1090</f>
        <v>20230</v>
      </c>
      <c r="K89" s="128"/>
      <c r="L89" s="154"/>
      <c r="M89" s="154"/>
    </row>
    <row r="90" spans="1:14" ht="22.5" customHeight="1">
      <c r="A90" s="129"/>
      <c r="B90" s="130"/>
      <c r="C90" s="162"/>
      <c r="D90" s="130"/>
      <c r="E90" s="163" t="s">
        <v>140</v>
      </c>
      <c r="F90" s="130"/>
      <c r="G90" s="130"/>
      <c r="H90" s="130"/>
      <c r="I90" s="128"/>
      <c r="J90" s="150">
        <v>134300</v>
      </c>
      <c r="K90" s="128"/>
      <c r="L90" s="154"/>
      <c r="M90" s="154"/>
    </row>
    <row r="91" spans="1:14" ht="22.5" customHeight="1">
      <c r="A91" s="129"/>
      <c r="B91" s="130"/>
      <c r="C91" s="162"/>
      <c r="D91" s="130"/>
      <c r="E91" s="163" t="s">
        <v>494</v>
      </c>
      <c r="F91" s="130"/>
      <c r="G91" s="130"/>
      <c r="H91" s="130"/>
      <c r="I91" s="128"/>
      <c r="J91" s="150">
        <v>28740</v>
      </c>
      <c r="K91" s="128"/>
      <c r="L91" s="154"/>
      <c r="M91" s="154"/>
    </row>
    <row r="92" spans="1:14" ht="22.5" customHeight="1">
      <c r="A92" s="129"/>
      <c r="B92" s="130"/>
      <c r="C92" s="162"/>
      <c r="D92" s="130"/>
      <c r="E92" s="557" t="s">
        <v>439</v>
      </c>
      <c r="F92" s="557"/>
      <c r="G92" s="557"/>
      <c r="H92" s="130"/>
      <c r="I92" s="128"/>
      <c r="J92" s="150">
        <v>18000</v>
      </c>
      <c r="K92" s="128"/>
      <c r="L92" s="154"/>
      <c r="M92" s="154"/>
    </row>
    <row r="93" spans="1:14" ht="22.5" customHeight="1">
      <c r="A93" s="129"/>
      <c r="B93" s="130"/>
      <c r="C93" s="162"/>
      <c r="D93" s="130"/>
      <c r="E93" s="151" t="s">
        <v>440</v>
      </c>
      <c r="F93" s="130"/>
      <c r="G93" s="130"/>
      <c r="H93" s="130"/>
      <c r="I93" s="128"/>
      <c r="J93" s="150">
        <v>757700</v>
      </c>
      <c r="K93" s="128"/>
      <c r="L93" s="154"/>
      <c r="M93" s="154"/>
    </row>
    <row r="94" spans="1:14" ht="22.5" customHeight="1">
      <c r="A94" s="129"/>
      <c r="B94" s="130"/>
      <c r="C94" s="162"/>
      <c r="D94" s="130"/>
      <c r="E94" s="151" t="s">
        <v>416</v>
      </c>
      <c r="F94" s="130"/>
      <c r="G94" s="130"/>
      <c r="H94" s="130"/>
      <c r="I94" s="128"/>
      <c r="J94" s="150">
        <v>60000</v>
      </c>
      <c r="K94" s="128"/>
      <c r="L94" s="154"/>
      <c r="M94" s="154">
        <f>SUM(J85:J94)</f>
        <v>7734815</v>
      </c>
    </row>
    <row r="95" spans="1:14" ht="22.5" customHeight="1">
      <c r="A95" s="129"/>
      <c r="B95" s="130"/>
      <c r="C95" s="164" t="s">
        <v>441</v>
      </c>
      <c r="D95" s="130"/>
      <c r="E95" s="151"/>
      <c r="F95" s="130"/>
      <c r="G95" s="130"/>
      <c r="H95" s="130"/>
      <c r="I95" s="128"/>
      <c r="J95" s="150"/>
      <c r="K95" s="128"/>
      <c r="L95" s="154"/>
      <c r="M95" s="154"/>
    </row>
    <row r="96" spans="1:14" ht="22.5" customHeight="1">
      <c r="A96" s="129"/>
      <c r="B96" s="130"/>
      <c r="C96" s="162"/>
      <c r="D96" s="130"/>
      <c r="E96" s="130" t="s">
        <v>422</v>
      </c>
      <c r="F96" s="152"/>
      <c r="G96" s="153"/>
      <c r="H96" s="153"/>
      <c r="I96" s="128"/>
      <c r="J96" s="128">
        <v>2220000</v>
      </c>
      <c r="K96" s="128"/>
      <c r="L96" s="154"/>
      <c r="M96" s="154"/>
    </row>
    <row r="97" spans="1:13" ht="22.5" customHeight="1">
      <c r="A97" s="129"/>
      <c r="B97" s="130"/>
      <c r="C97" s="162"/>
      <c r="D97" s="130"/>
      <c r="E97" s="130" t="s">
        <v>423</v>
      </c>
      <c r="F97" s="152"/>
      <c r="G97" s="153"/>
      <c r="H97" s="153"/>
      <c r="I97" s="128"/>
      <c r="J97" s="128">
        <v>1200000</v>
      </c>
      <c r="K97" s="128"/>
      <c r="L97" s="154"/>
      <c r="M97" s="154"/>
    </row>
    <row r="98" spans="1:13" ht="22.5" customHeight="1">
      <c r="A98" s="129"/>
      <c r="B98" s="130"/>
      <c r="C98" s="162"/>
      <c r="D98" s="130"/>
      <c r="E98" s="130" t="s">
        <v>424</v>
      </c>
      <c r="F98" s="152"/>
      <c r="G98" s="153"/>
      <c r="H98" s="153"/>
      <c r="I98" s="128"/>
      <c r="J98" s="128">
        <v>1570000</v>
      </c>
      <c r="K98" s="128"/>
      <c r="L98" s="154"/>
      <c r="M98" s="154"/>
    </row>
    <row r="99" spans="1:13" ht="22.5" customHeight="1">
      <c r="A99" s="129"/>
      <c r="B99" s="130"/>
      <c r="C99" s="162"/>
      <c r="D99" s="130"/>
      <c r="E99" s="130" t="s">
        <v>425</v>
      </c>
      <c r="F99" s="152"/>
      <c r="G99" s="153"/>
      <c r="H99" s="153"/>
      <c r="I99" s="128"/>
      <c r="J99" s="128">
        <v>555000</v>
      </c>
      <c r="K99" s="128"/>
      <c r="L99" s="154"/>
      <c r="M99" s="154">
        <f>SUM(J96:J99)</f>
        <v>5545000</v>
      </c>
    </row>
    <row r="100" spans="1:13" ht="22.5" customHeight="1">
      <c r="A100" s="122"/>
      <c r="B100" s="123" t="s">
        <v>39</v>
      </c>
      <c r="C100" s="123"/>
      <c r="D100" s="123"/>
      <c r="E100" s="123"/>
      <c r="F100" s="123"/>
      <c r="G100" s="123"/>
      <c r="H100" s="165"/>
      <c r="I100" s="139">
        <f>SUM(I101)</f>
        <v>2927000</v>
      </c>
      <c r="J100" s="139">
        <f>SUM(J101)</f>
        <v>2099600</v>
      </c>
      <c r="K100" s="139">
        <f>J100-I100</f>
        <v>-827400</v>
      </c>
      <c r="L100" s="154"/>
    </row>
    <row r="101" spans="1:13" ht="22.5" customHeight="1">
      <c r="A101" s="129"/>
      <c r="B101" s="130"/>
      <c r="C101" s="130" t="s">
        <v>40</v>
      </c>
      <c r="D101" s="130"/>
      <c r="E101" s="130"/>
      <c r="F101" s="130"/>
      <c r="G101" s="130"/>
      <c r="H101" s="130"/>
      <c r="I101" s="128">
        <v>2927000</v>
      </c>
      <c r="J101" s="150">
        <f>70600+2029000</f>
        <v>2099600</v>
      </c>
      <c r="K101" s="139">
        <f>J101-I101</f>
        <v>-827400</v>
      </c>
    </row>
    <row r="102" spans="1:13" ht="22.5" customHeight="1" thickBot="1">
      <c r="A102" s="554" t="s">
        <v>41</v>
      </c>
      <c r="B102" s="555"/>
      <c r="C102" s="555"/>
      <c r="D102" s="555"/>
      <c r="E102" s="555"/>
      <c r="F102" s="555"/>
      <c r="G102" s="555"/>
      <c r="H102" s="556"/>
      <c r="I102" s="125"/>
      <c r="J102" s="125">
        <f>J5-J71</f>
        <v>5670583.9400000051</v>
      </c>
      <c r="K102" s="125"/>
      <c r="M102" s="147"/>
    </row>
    <row r="103" spans="1:13" ht="22.5" customHeight="1" thickTop="1">
      <c r="A103" s="166"/>
      <c r="B103" s="166"/>
      <c r="C103" s="166"/>
      <c r="D103" s="166"/>
      <c r="E103" s="166"/>
      <c r="F103" s="166"/>
      <c r="G103" s="166"/>
      <c r="H103" s="166"/>
      <c r="I103" s="158"/>
      <c r="J103" s="158"/>
      <c r="K103" s="158"/>
      <c r="M103" s="147"/>
    </row>
    <row r="104" spans="1:13" ht="24">
      <c r="A104" s="3" t="s">
        <v>42</v>
      </c>
      <c r="I104" s="1"/>
      <c r="J104" s="167"/>
      <c r="K104" s="167"/>
    </row>
    <row r="105" spans="1:13">
      <c r="I105" s="168"/>
      <c r="J105" s="169"/>
    </row>
    <row r="106" spans="1:13" ht="12.75" customHeight="1"/>
    <row r="108" spans="1:13">
      <c r="A108" s="551"/>
      <c r="B108" s="551"/>
      <c r="C108" s="551"/>
      <c r="D108" s="551"/>
      <c r="E108" s="551"/>
      <c r="F108" s="552"/>
      <c r="G108" s="552"/>
      <c r="H108" s="552"/>
      <c r="I108" s="172"/>
    </row>
    <row r="109" spans="1:13">
      <c r="A109" s="551"/>
      <c r="B109" s="551"/>
      <c r="C109" s="551"/>
      <c r="D109" s="551"/>
      <c r="E109" s="551"/>
      <c r="F109" s="172"/>
      <c r="H109" s="172"/>
      <c r="I109" s="172"/>
      <c r="J109" s="553"/>
      <c r="K109" s="553"/>
    </row>
    <row r="110" spans="1:13">
      <c r="F110" s="172"/>
      <c r="K110" s="173"/>
    </row>
    <row r="111" spans="1:13" ht="24">
      <c r="H111" s="1"/>
      <c r="K111" s="167"/>
    </row>
    <row r="112" spans="1:13" ht="18.75" customHeight="1">
      <c r="H112" s="1"/>
      <c r="K112" s="167"/>
    </row>
    <row r="115" spans="10:11">
      <c r="J115" s="147"/>
      <c r="K115" s="147"/>
    </row>
    <row r="116" spans="10:11">
      <c r="J116" s="147"/>
      <c r="K116" s="147"/>
    </row>
    <row r="117" spans="10:11">
      <c r="J117" s="147"/>
      <c r="K117" s="147"/>
    </row>
    <row r="118" spans="10:11">
      <c r="J118" s="147"/>
      <c r="K118" s="147"/>
    </row>
    <row r="119" spans="10:11">
      <c r="J119" s="147"/>
      <c r="K119" s="147"/>
    </row>
    <row r="120" spans="10:11">
      <c r="J120" s="147"/>
      <c r="K120" s="147"/>
    </row>
    <row r="121" spans="10:11">
      <c r="J121" s="147"/>
      <c r="K121" s="147"/>
    </row>
    <row r="122" spans="10:11">
      <c r="J122" s="147"/>
      <c r="K122" s="147"/>
    </row>
    <row r="123" spans="10:11">
      <c r="J123" s="147"/>
      <c r="K123" s="147"/>
    </row>
    <row r="124" spans="10:11">
      <c r="J124" s="147"/>
      <c r="K124" s="147"/>
    </row>
  </sheetData>
  <mergeCells count="17">
    <mergeCell ref="C12:G12"/>
    <mergeCell ref="C25:G25"/>
    <mergeCell ref="C29:G29"/>
    <mergeCell ref="C64:G64"/>
    <mergeCell ref="C70:G70"/>
    <mergeCell ref="C22:G22"/>
    <mergeCell ref="C44:G44"/>
    <mergeCell ref="A108:E108"/>
    <mergeCell ref="F108:H108"/>
    <mergeCell ref="A109:E109"/>
    <mergeCell ref="J109:K109"/>
    <mergeCell ref="A1:K1"/>
    <mergeCell ref="A2:K2"/>
    <mergeCell ref="A3:K3"/>
    <mergeCell ref="A102:H102"/>
    <mergeCell ref="E92:G92"/>
    <mergeCell ref="A4:G4"/>
  </mergeCells>
  <pageMargins left="0.43307086614173229" right="0.19685039370078741" top="0.11811023622047245" bottom="0.11811023622047245" header="0.15748031496062992" footer="0.23622047244094491"/>
  <pageSetup paperSize="9" orientation="portrait" horizontalDpi="180" verticalDpi="18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7"/>
  <dimension ref="A1:K97"/>
  <sheetViews>
    <sheetView topLeftCell="A64" workbookViewId="0">
      <selection activeCell="J80" sqref="J80"/>
    </sheetView>
  </sheetViews>
  <sheetFormatPr defaultRowHeight="21.75"/>
  <cols>
    <col min="1" max="1" width="7.83203125" style="3" customWidth="1"/>
    <col min="2" max="2" width="1.33203125" style="3" customWidth="1"/>
    <col min="3" max="6" width="9.33203125" style="3"/>
    <col min="7" max="7" width="4.33203125" style="3" customWidth="1"/>
    <col min="8" max="8" width="9.33203125" style="3" hidden="1" customWidth="1"/>
    <col min="9" max="11" width="18.6640625" style="3" customWidth="1"/>
    <col min="12" max="16384" width="9.33203125" style="3"/>
  </cols>
  <sheetData>
    <row r="1" spans="1:11" ht="27.75">
      <c r="A1" s="522" t="s">
        <v>33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28.5" customHeight="1">
      <c r="A2" s="522" t="s">
        <v>442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1" ht="29.25" customHeight="1">
      <c r="A3" s="538" t="s">
        <v>443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</row>
    <row r="4" spans="1:11" ht="23.25" customHeight="1">
      <c r="A4" s="564" t="s">
        <v>2</v>
      </c>
      <c r="B4" s="565"/>
      <c r="C4" s="565"/>
      <c r="D4" s="565"/>
      <c r="E4" s="565"/>
      <c r="F4" s="565"/>
      <c r="G4" s="565"/>
      <c r="H4" s="566"/>
      <c r="I4" s="570" t="s">
        <v>78</v>
      </c>
      <c r="J4" s="570" t="s">
        <v>201</v>
      </c>
      <c r="K4" s="270" t="s">
        <v>195</v>
      </c>
    </row>
    <row r="5" spans="1:11" ht="21" customHeight="1">
      <c r="A5" s="567"/>
      <c r="B5" s="568"/>
      <c r="C5" s="568"/>
      <c r="D5" s="568"/>
      <c r="E5" s="568"/>
      <c r="F5" s="568"/>
      <c r="G5" s="568"/>
      <c r="H5" s="569"/>
      <c r="I5" s="571"/>
      <c r="J5" s="571"/>
      <c r="K5" s="271" t="s">
        <v>196</v>
      </c>
    </row>
    <row r="6" spans="1:11" ht="21" customHeight="1">
      <c r="A6" s="272" t="s">
        <v>197</v>
      </c>
      <c r="B6" s="13"/>
      <c r="C6" s="13"/>
      <c r="D6" s="13"/>
      <c r="E6" s="13"/>
      <c r="F6" s="13"/>
      <c r="G6" s="13"/>
      <c r="H6" s="13"/>
      <c r="I6" s="273"/>
      <c r="J6" s="274"/>
      <c r="K6" s="275"/>
    </row>
    <row r="7" spans="1:11" ht="21" customHeight="1">
      <c r="A7" s="272" t="s">
        <v>198</v>
      </c>
      <c r="B7" s="13"/>
      <c r="C7" s="13"/>
      <c r="D7" s="13"/>
      <c r="E7" s="13"/>
      <c r="F7" s="13"/>
      <c r="G7" s="13"/>
      <c r="H7" s="13"/>
      <c r="I7" s="273"/>
      <c r="J7" s="274"/>
      <c r="K7" s="273"/>
    </row>
    <row r="8" spans="1:11" ht="21.75" customHeight="1">
      <c r="A8" s="272"/>
      <c r="B8" s="13"/>
      <c r="C8" s="13" t="s">
        <v>202</v>
      </c>
      <c r="D8" s="13"/>
      <c r="E8" s="13"/>
      <c r="F8" s="13"/>
      <c r="G8" s="13"/>
      <c r="H8" s="13"/>
      <c r="I8" s="273">
        <v>322000</v>
      </c>
      <c r="J8" s="274">
        <v>373640.39</v>
      </c>
      <c r="K8" s="273">
        <f>SUM(J8-I8)</f>
        <v>51640.390000000014</v>
      </c>
    </row>
    <row r="9" spans="1:11" ht="21.75" customHeight="1">
      <c r="A9" s="272"/>
      <c r="B9" s="13"/>
      <c r="C9" s="13" t="s">
        <v>203</v>
      </c>
      <c r="D9" s="13"/>
      <c r="E9" s="13"/>
      <c r="F9" s="13"/>
      <c r="G9" s="13"/>
      <c r="H9" s="13"/>
      <c r="I9" s="273">
        <v>54300</v>
      </c>
      <c r="J9" s="274">
        <v>35084</v>
      </c>
      <c r="K9" s="273">
        <f t="shared" ref="K9:K14" si="0">SUM(J9-I9)</f>
        <v>-19216</v>
      </c>
    </row>
    <row r="10" spans="1:11" ht="21.75" customHeight="1">
      <c r="A10" s="272"/>
      <c r="B10" s="13"/>
      <c r="C10" s="13" t="s">
        <v>204</v>
      </c>
      <c r="D10" s="13"/>
      <c r="E10" s="13"/>
      <c r="F10" s="13"/>
      <c r="G10" s="13"/>
      <c r="H10" s="13"/>
      <c r="I10" s="273">
        <v>380000</v>
      </c>
      <c r="J10" s="274">
        <v>310580.44</v>
      </c>
      <c r="K10" s="273">
        <f t="shared" si="0"/>
        <v>-69419.56</v>
      </c>
    </row>
    <row r="11" spans="1:11" ht="21.75" customHeight="1">
      <c r="A11" s="272"/>
      <c r="B11" s="13"/>
      <c r="C11" s="13" t="s">
        <v>205</v>
      </c>
      <c r="D11" s="13"/>
      <c r="E11" s="13"/>
      <c r="F11" s="13"/>
      <c r="G11" s="13"/>
      <c r="H11" s="13"/>
      <c r="I11" s="273">
        <v>80000</v>
      </c>
      <c r="J11" s="274">
        <v>21060</v>
      </c>
      <c r="K11" s="273">
        <f t="shared" si="0"/>
        <v>-58940</v>
      </c>
    </row>
    <row r="12" spans="1:11" ht="21.75" customHeight="1">
      <c r="A12" s="272"/>
      <c r="B12" s="13"/>
      <c r="C12" s="13" t="s">
        <v>206</v>
      </c>
      <c r="D12" s="13"/>
      <c r="E12" s="13"/>
      <c r="F12" s="13"/>
      <c r="G12" s="13"/>
      <c r="H12" s="13"/>
      <c r="I12" s="273">
        <v>0</v>
      </c>
      <c r="J12" s="274">
        <v>0</v>
      </c>
      <c r="K12" s="273">
        <f t="shared" si="0"/>
        <v>0</v>
      </c>
    </row>
    <row r="13" spans="1:11" ht="21.75" customHeight="1">
      <c r="A13" s="272"/>
      <c r="B13" s="13"/>
      <c r="C13" s="13" t="s">
        <v>207</v>
      </c>
      <c r="D13" s="13"/>
      <c r="E13" s="13"/>
      <c r="F13" s="13"/>
      <c r="G13" s="13"/>
      <c r="H13" s="13"/>
      <c r="I13" s="273">
        <v>12185000</v>
      </c>
      <c r="J13" s="273">
        <v>13633212.02</v>
      </c>
      <c r="K13" s="273">
        <f t="shared" si="0"/>
        <v>1448212.0199999996</v>
      </c>
    </row>
    <row r="14" spans="1:11" ht="21.75" customHeight="1">
      <c r="A14" s="272"/>
      <c r="B14" s="13"/>
      <c r="C14" s="13" t="s">
        <v>208</v>
      </c>
      <c r="D14" s="13"/>
      <c r="E14" s="13"/>
      <c r="F14" s="13"/>
      <c r="G14" s="13"/>
      <c r="H14" s="13"/>
      <c r="I14" s="273">
        <v>7000000</v>
      </c>
      <c r="J14" s="274">
        <v>3684776</v>
      </c>
      <c r="K14" s="273">
        <f t="shared" si="0"/>
        <v>-3315224</v>
      </c>
    </row>
    <row r="15" spans="1:11" ht="21.75" customHeight="1">
      <c r="A15" s="272"/>
      <c r="B15" s="13"/>
      <c r="C15" s="13" t="s">
        <v>199</v>
      </c>
      <c r="D15" s="13"/>
      <c r="E15" s="13"/>
      <c r="F15" s="13"/>
      <c r="G15" s="13"/>
      <c r="H15" s="13"/>
      <c r="I15" s="9">
        <f>SUM(I8:I14)</f>
        <v>20021300</v>
      </c>
      <c r="J15" s="276">
        <f>SUM(J8:J14)</f>
        <v>18058352.850000001</v>
      </c>
      <c r="K15" s="9">
        <f>SUM(J15-I15)</f>
        <v>-1962947.1499999985</v>
      </c>
    </row>
    <row r="16" spans="1:11" ht="21.75" customHeight="1">
      <c r="A16" s="272"/>
      <c r="B16" s="13"/>
      <c r="C16" s="13" t="s">
        <v>444</v>
      </c>
      <c r="D16" s="13"/>
      <c r="E16" s="13"/>
      <c r="F16" s="13"/>
      <c r="G16" s="13"/>
      <c r="H16" s="13"/>
      <c r="I16" s="174"/>
      <c r="J16" s="9">
        <v>17185287.489999998</v>
      </c>
      <c r="K16" s="277"/>
    </row>
    <row r="17" spans="1:11" ht="21.75" customHeight="1">
      <c r="A17" s="14"/>
      <c r="B17" s="278"/>
      <c r="C17" s="278" t="s">
        <v>200</v>
      </c>
      <c r="D17" s="278"/>
      <c r="E17" s="278"/>
      <c r="F17" s="278"/>
      <c r="G17" s="278"/>
      <c r="H17" s="278"/>
      <c r="I17" s="177"/>
      <c r="J17" s="279">
        <f>SUM(J15:J16)</f>
        <v>35243640.340000004</v>
      </c>
      <c r="K17" s="280"/>
    </row>
    <row r="37" spans="1:11" ht="27.75">
      <c r="A37" s="522" t="s">
        <v>33</v>
      </c>
      <c r="B37" s="522"/>
      <c r="C37" s="522"/>
      <c r="D37" s="522"/>
      <c r="E37" s="522"/>
      <c r="F37" s="522"/>
      <c r="G37" s="522"/>
      <c r="H37" s="522"/>
      <c r="I37" s="522"/>
      <c r="J37" s="522"/>
      <c r="K37" s="522"/>
    </row>
    <row r="38" spans="1:11" ht="27.75">
      <c r="A38" s="522" t="s">
        <v>442</v>
      </c>
      <c r="B38" s="522"/>
      <c r="C38" s="522"/>
      <c r="D38" s="522"/>
      <c r="E38" s="522"/>
      <c r="F38" s="522"/>
      <c r="G38" s="522"/>
      <c r="H38" s="522"/>
      <c r="I38" s="522"/>
      <c r="J38" s="522"/>
      <c r="K38" s="522"/>
    </row>
    <row r="39" spans="1:11" ht="27.75">
      <c r="A39" s="538" t="s">
        <v>445</v>
      </c>
      <c r="B39" s="538"/>
      <c r="C39" s="538"/>
      <c r="D39" s="538"/>
      <c r="E39" s="538"/>
      <c r="F39" s="538"/>
      <c r="G39" s="538"/>
      <c r="H39" s="538"/>
      <c r="I39" s="538"/>
      <c r="J39" s="538"/>
      <c r="K39" s="538"/>
    </row>
    <row r="40" spans="1:11" ht="27.75">
      <c r="A40" s="564" t="s">
        <v>2</v>
      </c>
      <c r="B40" s="565"/>
      <c r="C40" s="565"/>
      <c r="D40" s="565"/>
      <c r="E40" s="565"/>
      <c r="F40" s="565"/>
      <c r="G40" s="565"/>
      <c r="H40" s="566"/>
      <c r="I40" s="570" t="s">
        <v>78</v>
      </c>
      <c r="J40" s="570" t="s">
        <v>209</v>
      </c>
      <c r="K40" s="270" t="s">
        <v>195</v>
      </c>
    </row>
    <row r="41" spans="1:11" ht="27.75">
      <c r="A41" s="567"/>
      <c r="B41" s="568"/>
      <c r="C41" s="568"/>
      <c r="D41" s="568"/>
      <c r="E41" s="568"/>
      <c r="F41" s="568"/>
      <c r="G41" s="568"/>
      <c r="H41" s="569"/>
      <c r="I41" s="571"/>
      <c r="J41" s="571"/>
      <c r="K41" s="271" t="s">
        <v>196</v>
      </c>
    </row>
    <row r="42" spans="1:11" ht="21" customHeight="1">
      <c r="A42" s="272" t="s">
        <v>210</v>
      </c>
      <c r="B42" s="13"/>
      <c r="C42" s="13"/>
      <c r="D42" s="13"/>
      <c r="E42" s="13"/>
      <c r="F42" s="13"/>
      <c r="G42" s="13"/>
      <c r="H42" s="13"/>
      <c r="I42" s="273"/>
      <c r="J42" s="274"/>
      <c r="K42" s="275"/>
    </row>
    <row r="43" spans="1:11" ht="21.75" customHeight="1">
      <c r="A43" s="272"/>
      <c r="B43" s="13"/>
      <c r="C43" s="13" t="s">
        <v>16</v>
      </c>
      <c r="D43" s="13"/>
      <c r="E43" s="13"/>
      <c r="F43" s="13"/>
      <c r="G43" s="13"/>
      <c r="H43" s="13"/>
      <c r="I43" s="273">
        <v>730453</v>
      </c>
      <c r="J43" s="274">
        <v>634273</v>
      </c>
      <c r="K43" s="273">
        <f>SUM(J43-I43)</f>
        <v>-96180</v>
      </c>
    </row>
    <row r="44" spans="1:11" ht="21.75" customHeight="1">
      <c r="A44" s="272"/>
      <c r="B44" s="13"/>
      <c r="C44" s="13" t="s">
        <v>446</v>
      </c>
      <c r="D44" s="13"/>
      <c r="E44" s="13"/>
      <c r="F44" s="13"/>
      <c r="G44" s="13"/>
      <c r="H44" s="13"/>
      <c r="I44" s="273">
        <v>2678460</v>
      </c>
      <c r="J44" s="274">
        <v>2571120</v>
      </c>
      <c r="K44" s="273">
        <f t="shared" ref="K44:K53" si="1">SUM(J44-I44)</f>
        <v>-107340</v>
      </c>
    </row>
    <row r="45" spans="1:11" ht="21.75" customHeight="1">
      <c r="A45" s="272"/>
      <c r="B45" s="13"/>
      <c r="C45" s="13" t="s">
        <v>447</v>
      </c>
      <c r="D45" s="13"/>
      <c r="E45" s="13"/>
      <c r="F45" s="13"/>
      <c r="G45" s="13"/>
      <c r="H45" s="13"/>
      <c r="I45" s="273">
        <v>5983040</v>
      </c>
      <c r="J45" s="274">
        <v>4982468</v>
      </c>
      <c r="K45" s="273">
        <f t="shared" si="1"/>
        <v>-1000572</v>
      </c>
    </row>
    <row r="46" spans="1:11" ht="21.75" customHeight="1">
      <c r="A46" s="272"/>
      <c r="B46" s="13"/>
      <c r="C46" s="13" t="s">
        <v>10</v>
      </c>
      <c r="D46" s="13"/>
      <c r="E46" s="13"/>
      <c r="F46" s="13"/>
      <c r="G46" s="13"/>
      <c r="H46" s="13"/>
      <c r="I46" s="273">
        <v>837230</v>
      </c>
      <c r="J46" s="274">
        <v>508391.75</v>
      </c>
      <c r="K46" s="273">
        <f t="shared" si="1"/>
        <v>-328838.25</v>
      </c>
    </row>
    <row r="47" spans="1:11" ht="21.75" customHeight="1">
      <c r="A47" s="272"/>
      <c r="B47" s="13"/>
      <c r="C47" s="13" t="s">
        <v>11</v>
      </c>
      <c r="D47" s="13"/>
      <c r="E47" s="13"/>
      <c r="F47" s="13"/>
      <c r="G47" s="13"/>
      <c r="H47" s="13"/>
      <c r="I47" s="273">
        <v>2487200</v>
      </c>
      <c r="J47" s="274">
        <f>1671074.86+1602</f>
        <v>1672676.86</v>
      </c>
      <c r="K47" s="273">
        <f t="shared" si="1"/>
        <v>-814523.1399999999</v>
      </c>
    </row>
    <row r="48" spans="1:11" ht="21.75" customHeight="1">
      <c r="A48" s="272"/>
      <c r="B48" s="13"/>
      <c r="C48" s="13" t="s">
        <v>12</v>
      </c>
      <c r="D48" s="13"/>
      <c r="E48" s="13"/>
      <c r="F48" s="13"/>
      <c r="G48" s="13"/>
      <c r="H48" s="13"/>
      <c r="I48" s="273">
        <v>1727167</v>
      </c>
      <c r="J48" s="273">
        <f>1462519.79-1602</f>
        <v>1460917.79</v>
      </c>
      <c r="K48" s="273">
        <f t="shared" si="1"/>
        <v>-266249.20999999996</v>
      </c>
    </row>
    <row r="49" spans="1:11" ht="21.75" customHeight="1">
      <c r="A49" s="272"/>
      <c r="B49" s="13"/>
      <c r="C49" s="13" t="s">
        <v>13</v>
      </c>
      <c r="D49" s="13"/>
      <c r="E49" s="13"/>
      <c r="F49" s="13"/>
      <c r="G49" s="13"/>
      <c r="H49" s="13"/>
      <c r="I49" s="273">
        <v>496750</v>
      </c>
      <c r="J49" s="274">
        <v>335684</v>
      </c>
      <c r="K49" s="273">
        <f t="shared" si="1"/>
        <v>-161066</v>
      </c>
    </row>
    <row r="50" spans="1:11" ht="21.75" customHeight="1">
      <c r="A50" s="272"/>
      <c r="B50" s="13"/>
      <c r="C50" s="13" t="s">
        <v>17</v>
      </c>
      <c r="D50" s="13"/>
      <c r="E50" s="13"/>
      <c r="F50" s="13"/>
      <c r="G50" s="13"/>
      <c r="H50" s="13"/>
      <c r="I50" s="273">
        <v>2139000</v>
      </c>
      <c r="J50" s="274">
        <v>2036000</v>
      </c>
      <c r="K50" s="273">
        <f t="shared" si="1"/>
        <v>-103000</v>
      </c>
    </row>
    <row r="51" spans="1:11" ht="21.75" customHeight="1">
      <c r="A51" s="272"/>
      <c r="B51" s="13"/>
      <c r="C51" s="13" t="s">
        <v>14</v>
      </c>
      <c r="D51" s="13"/>
      <c r="E51" s="13"/>
      <c r="F51" s="13"/>
      <c r="G51" s="13"/>
      <c r="H51" s="13"/>
      <c r="I51" s="273">
        <v>182000</v>
      </c>
      <c r="J51" s="274">
        <v>70600</v>
      </c>
      <c r="K51" s="273">
        <f t="shared" si="1"/>
        <v>-111400</v>
      </c>
    </row>
    <row r="52" spans="1:11" ht="21.75" customHeight="1">
      <c r="A52" s="272"/>
      <c r="B52" s="13"/>
      <c r="C52" s="13" t="s">
        <v>15</v>
      </c>
      <c r="D52" s="13"/>
      <c r="E52" s="13"/>
      <c r="F52" s="13"/>
      <c r="G52" s="13"/>
      <c r="H52" s="13"/>
      <c r="I52" s="273">
        <v>2745000</v>
      </c>
      <c r="J52" s="274">
        <v>2029000</v>
      </c>
      <c r="K52" s="273">
        <f t="shared" si="1"/>
        <v>-716000</v>
      </c>
    </row>
    <row r="53" spans="1:11" ht="21.75" customHeight="1">
      <c r="A53" s="272"/>
      <c r="B53" s="13"/>
      <c r="C53" s="13" t="s">
        <v>76</v>
      </c>
      <c r="D53" s="13"/>
      <c r="E53" s="13"/>
      <c r="F53" s="13"/>
      <c r="G53" s="13"/>
      <c r="H53" s="13"/>
      <c r="I53" s="273">
        <v>15000</v>
      </c>
      <c r="J53" s="274">
        <v>15000</v>
      </c>
      <c r="K53" s="273">
        <f t="shared" si="1"/>
        <v>0</v>
      </c>
    </row>
    <row r="54" spans="1:11" ht="21.75" customHeight="1">
      <c r="A54" s="272"/>
      <c r="B54" s="13"/>
      <c r="C54" s="13" t="s">
        <v>211</v>
      </c>
      <c r="D54" s="13"/>
      <c r="E54" s="13"/>
      <c r="F54" s="13"/>
      <c r="G54" s="13"/>
      <c r="H54" s="13"/>
      <c r="I54" s="9">
        <f>SUM(I43:I53)</f>
        <v>20021300</v>
      </c>
      <c r="J54" s="276">
        <f>SUM(J43:J53)</f>
        <v>16316131.399999999</v>
      </c>
      <c r="K54" s="9">
        <f>SUM(J54-I54)</f>
        <v>-3705168.6000000015</v>
      </c>
    </row>
    <row r="55" spans="1:11" ht="21.75" customHeight="1">
      <c r="A55" s="272"/>
      <c r="B55" s="13"/>
      <c r="C55" s="13" t="s">
        <v>448</v>
      </c>
      <c r="D55" s="13"/>
      <c r="E55" s="13"/>
      <c r="F55" s="13"/>
      <c r="G55" s="13"/>
      <c r="H55" s="13"/>
      <c r="I55" s="174"/>
      <c r="J55" s="9">
        <v>13256925</v>
      </c>
      <c r="K55" s="277"/>
    </row>
    <row r="56" spans="1:11" ht="21.75" customHeight="1">
      <c r="A56" s="272"/>
      <c r="B56" s="13"/>
      <c r="C56" s="572" t="s">
        <v>212</v>
      </c>
      <c r="D56" s="572"/>
      <c r="E56" s="572"/>
      <c r="F56" s="572"/>
      <c r="G56" s="13"/>
      <c r="H56" s="13"/>
      <c r="I56" s="174"/>
      <c r="J56" s="279">
        <f>SUM(J54+J55)</f>
        <v>29573056.399999999</v>
      </c>
      <c r="K56" s="277"/>
    </row>
    <row r="57" spans="1:11" ht="21.75" customHeight="1">
      <c r="A57" s="272"/>
      <c r="B57" s="13"/>
      <c r="C57" s="13"/>
      <c r="D57" s="416" t="s">
        <v>213</v>
      </c>
      <c r="E57" s="416"/>
      <c r="F57" s="13"/>
      <c r="G57" s="13"/>
      <c r="H57" s="13"/>
      <c r="I57" s="174"/>
      <c r="J57" s="281">
        <f>SUM(J17-J56)</f>
        <v>5670583.9400000051</v>
      </c>
      <c r="K57" s="277"/>
    </row>
    <row r="58" spans="1:11" ht="21.75" customHeight="1">
      <c r="A58" s="272"/>
      <c r="B58" s="13"/>
      <c r="C58" s="13" t="s">
        <v>198</v>
      </c>
      <c r="D58" s="13"/>
      <c r="E58" s="13"/>
      <c r="F58" s="13" t="s">
        <v>214</v>
      </c>
      <c r="G58" s="13"/>
      <c r="H58" s="13"/>
      <c r="I58" s="174"/>
      <c r="J58" s="281"/>
      <c r="K58" s="277"/>
    </row>
    <row r="59" spans="1:11" ht="21.75" customHeight="1">
      <c r="A59" s="14"/>
      <c r="B59" s="278"/>
      <c r="C59" s="278"/>
      <c r="D59" s="573" t="s">
        <v>215</v>
      </c>
      <c r="E59" s="573"/>
      <c r="F59" s="278"/>
      <c r="G59" s="278"/>
      <c r="H59" s="278"/>
      <c r="I59" s="177"/>
      <c r="J59" s="282"/>
      <c r="K59" s="280"/>
    </row>
    <row r="60" spans="1:11" ht="11.25" customHeight="1"/>
    <row r="61" spans="1:11" ht="24">
      <c r="A61" s="1" t="s">
        <v>42</v>
      </c>
    </row>
    <row r="74" spans="1:9">
      <c r="A74" s="3" t="s">
        <v>449</v>
      </c>
    </row>
    <row r="75" spans="1:9">
      <c r="C75" s="163" t="s">
        <v>136</v>
      </c>
      <c r="D75" s="130"/>
      <c r="E75" s="130"/>
      <c r="I75" s="221">
        <v>4666800</v>
      </c>
    </row>
    <row r="76" spans="1:9">
      <c r="C76" s="163" t="s">
        <v>137</v>
      </c>
      <c r="D76" s="130"/>
      <c r="E76" s="130"/>
      <c r="I76" s="221">
        <v>1056800</v>
      </c>
    </row>
    <row r="77" spans="1:9">
      <c r="C77" s="163" t="s">
        <v>138</v>
      </c>
      <c r="D77" s="130"/>
      <c r="E77" s="130"/>
      <c r="I77" s="221">
        <v>587656</v>
      </c>
    </row>
    <row r="78" spans="1:9">
      <c r="C78" s="163" t="s">
        <v>451</v>
      </c>
      <c r="D78" s="130"/>
      <c r="E78" s="130"/>
      <c r="I78" s="221">
        <v>390699</v>
      </c>
    </row>
    <row r="79" spans="1:9">
      <c r="C79" s="163" t="s">
        <v>139</v>
      </c>
      <c r="D79" s="130"/>
      <c r="E79" s="130"/>
      <c r="I79" s="221">
        <v>11230</v>
      </c>
    </row>
    <row r="80" spans="1:9">
      <c r="C80" s="163" t="s">
        <v>140</v>
      </c>
      <c r="D80" s="130"/>
      <c r="E80" s="130"/>
      <c r="I80" s="221">
        <v>134300</v>
      </c>
    </row>
    <row r="81" spans="1:9">
      <c r="C81" s="163" t="s">
        <v>438</v>
      </c>
      <c r="D81" s="130"/>
      <c r="E81" s="130"/>
      <c r="I81" s="221">
        <v>28740</v>
      </c>
    </row>
    <row r="82" spans="1:9">
      <c r="C82" s="557" t="s">
        <v>439</v>
      </c>
      <c r="D82" s="557"/>
      <c r="E82" s="557"/>
      <c r="I82" s="221">
        <v>18000</v>
      </c>
    </row>
    <row r="83" spans="1:9">
      <c r="C83" s="151" t="s">
        <v>440</v>
      </c>
      <c r="D83" s="130"/>
      <c r="E83" s="130"/>
      <c r="I83" s="221">
        <v>757700</v>
      </c>
    </row>
    <row r="84" spans="1:9">
      <c r="C84" s="151" t="s">
        <v>416</v>
      </c>
      <c r="D84" s="130"/>
      <c r="E84" s="130"/>
      <c r="I84" s="221">
        <v>60000</v>
      </c>
    </row>
    <row r="85" spans="1:9" ht="24">
      <c r="C85" s="152"/>
      <c r="D85" s="153"/>
      <c r="I85" s="154"/>
    </row>
    <row r="86" spans="1:9" ht="24">
      <c r="C86" s="152"/>
      <c r="D86" s="153"/>
    </row>
    <row r="87" spans="1:9" ht="24">
      <c r="C87" s="152"/>
      <c r="D87" s="153"/>
    </row>
    <row r="88" spans="1:9" ht="24">
      <c r="C88" s="152"/>
      <c r="D88" s="153"/>
    </row>
    <row r="89" spans="1:9" ht="24">
      <c r="C89" s="562" t="s">
        <v>53</v>
      </c>
      <c r="D89" s="563"/>
      <c r="E89" s="563"/>
      <c r="F89" s="563"/>
      <c r="I89" s="154">
        <f>SUM(I75:I88)</f>
        <v>7711925</v>
      </c>
    </row>
    <row r="90" spans="1:9">
      <c r="A90" s="3" t="s">
        <v>450</v>
      </c>
    </row>
    <row r="91" spans="1:9" ht="24">
      <c r="C91" s="130" t="s">
        <v>422</v>
      </c>
      <c r="D91" s="152"/>
      <c r="E91" s="153"/>
      <c r="F91" s="153"/>
      <c r="I91" s="158">
        <v>2220000</v>
      </c>
    </row>
    <row r="92" spans="1:9" ht="24">
      <c r="C92" s="130" t="s">
        <v>423</v>
      </c>
      <c r="D92" s="152"/>
      <c r="E92" s="153"/>
      <c r="F92" s="153"/>
      <c r="I92" s="158">
        <v>1200000</v>
      </c>
    </row>
    <row r="93" spans="1:9" ht="24">
      <c r="C93" s="130" t="s">
        <v>424</v>
      </c>
      <c r="D93" s="152"/>
      <c r="E93" s="153"/>
      <c r="F93" s="153"/>
      <c r="I93" s="158">
        <v>1570000</v>
      </c>
    </row>
    <row r="94" spans="1:9" ht="24">
      <c r="C94" s="130" t="s">
        <v>425</v>
      </c>
      <c r="D94" s="152"/>
      <c r="E94" s="153"/>
      <c r="F94" s="153"/>
      <c r="I94" s="158">
        <v>555000</v>
      </c>
    </row>
    <row r="95" spans="1:9" ht="24">
      <c r="C95" s="562" t="s">
        <v>53</v>
      </c>
      <c r="D95" s="563"/>
      <c r="E95" s="563"/>
      <c r="F95" s="563"/>
      <c r="I95" s="154">
        <f>SUM(I91:I94)</f>
        <v>5545000</v>
      </c>
    </row>
    <row r="97" spans="1:9">
      <c r="A97" s="3" t="s">
        <v>452</v>
      </c>
      <c r="I97" s="154">
        <f>SUM(I89+I95)</f>
        <v>13256925</v>
      </c>
    </row>
  </sheetData>
  <mergeCells count="18">
    <mergeCell ref="D57:E57"/>
    <mergeCell ref="D59:E59"/>
    <mergeCell ref="A37:K37"/>
    <mergeCell ref="A38:K38"/>
    <mergeCell ref="A39:K39"/>
    <mergeCell ref="A40:H41"/>
    <mergeCell ref="I40:I41"/>
    <mergeCell ref="J40:J41"/>
    <mergeCell ref="C89:F89"/>
    <mergeCell ref="C95:F95"/>
    <mergeCell ref="C82:E82"/>
    <mergeCell ref="A1:K1"/>
    <mergeCell ref="A2:K2"/>
    <mergeCell ref="A3:K3"/>
    <mergeCell ref="A4:H5"/>
    <mergeCell ref="I4:I5"/>
    <mergeCell ref="J4:J5"/>
    <mergeCell ref="C56:F56"/>
  </mergeCells>
  <pageMargins left="0.70866141732283472" right="0.70866141732283472" top="0.19685039370078741" bottom="0.19685039370078741" header="0.31496062992125984" footer="0.31496062992125984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1:O67"/>
  <sheetViews>
    <sheetView zoomScale="95" zoomScaleNormal="95" workbookViewId="0">
      <selection activeCell="B39" sqref="B39"/>
    </sheetView>
  </sheetViews>
  <sheetFormatPr defaultRowHeight="21"/>
  <cols>
    <col min="1" max="1" width="3.83203125" style="23" customWidth="1"/>
    <col min="2" max="2" width="41.83203125" style="23" customWidth="1"/>
    <col min="3" max="3" width="10.33203125" style="23" customWidth="1"/>
    <col min="4" max="4" width="14.33203125" style="23" customWidth="1"/>
    <col min="5" max="5" width="14.5" style="23" customWidth="1"/>
    <col min="6" max="7" width="13.6640625" style="23" customWidth="1"/>
    <col min="8" max="8" width="14.5" style="23" customWidth="1"/>
    <col min="9" max="9" width="14.6640625" style="23" customWidth="1"/>
    <col min="10" max="10" width="14.5" style="23" customWidth="1"/>
    <col min="11" max="11" width="16.83203125" style="23" customWidth="1"/>
    <col min="12" max="12" width="15.83203125" style="23" bestFit="1" customWidth="1"/>
    <col min="13" max="13" width="18" style="23" bestFit="1" customWidth="1"/>
    <col min="14" max="14" width="14.6640625" style="23" bestFit="1" customWidth="1"/>
    <col min="15" max="15" width="14.5" style="23" bestFit="1" customWidth="1"/>
    <col min="16" max="16384" width="9.33203125" style="23"/>
  </cols>
  <sheetData>
    <row r="1" spans="1:11" s="34" customFormat="1" ht="37.5" customHeight="1">
      <c r="A1" s="574" t="s">
        <v>0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</row>
    <row r="2" spans="1:11" s="34" customFormat="1" ht="39.75" customHeight="1">
      <c r="A2" s="575" t="s">
        <v>2</v>
      </c>
      <c r="B2" s="576"/>
      <c r="C2" s="581" t="s">
        <v>3</v>
      </c>
      <c r="D2" s="584" t="s">
        <v>1</v>
      </c>
      <c r="E2" s="585"/>
      <c r="F2" s="586" t="s">
        <v>194</v>
      </c>
      <c r="G2" s="587"/>
      <c r="H2" s="586" t="s">
        <v>74</v>
      </c>
      <c r="I2" s="587"/>
      <c r="J2" s="586" t="s">
        <v>182</v>
      </c>
      <c r="K2" s="587"/>
    </row>
    <row r="3" spans="1:11" s="34" customFormat="1" ht="32.25" customHeight="1">
      <c r="A3" s="577"/>
      <c r="B3" s="578"/>
      <c r="C3" s="582"/>
      <c r="D3" s="590" t="s">
        <v>505</v>
      </c>
      <c r="E3" s="591"/>
      <c r="F3" s="588"/>
      <c r="G3" s="589"/>
      <c r="H3" s="588"/>
      <c r="I3" s="589"/>
      <c r="J3" s="588"/>
      <c r="K3" s="589"/>
    </row>
    <row r="4" spans="1:11" s="37" customFormat="1" ht="24" customHeight="1">
      <c r="A4" s="579"/>
      <c r="B4" s="580"/>
      <c r="C4" s="583"/>
      <c r="D4" s="35" t="s">
        <v>4</v>
      </c>
      <c r="E4" s="36" t="s">
        <v>5</v>
      </c>
      <c r="F4" s="36" t="s">
        <v>4</v>
      </c>
      <c r="G4" s="36" t="s">
        <v>5</v>
      </c>
      <c r="H4" s="36" t="s">
        <v>4</v>
      </c>
      <c r="I4" s="36" t="s">
        <v>5</v>
      </c>
      <c r="J4" s="36" t="s">
        <v>4</v>
      </c>
      <c r="K4" s="36" t="s">
        <v>5</v>
      </c>
    </row>
    <row r="5" spans="1:11" s="44" customFormat="1" ht="26.25" customHeight="1">
      <c r="A5" s="38"/>
      <c r="B5" s="39" t="s">
        <v>101</v>
      </c>
      <c r="C5" s="40" t="s">
        <v>100</v>
      </c>
      <c r="D5" s="41">
        <v>0</v>
      </c>
      <c r="E5" s="41"/>
      <c r="F5" s="42"/>
      <c r="G5" s="42"/>
      <c r="H5" s="42"/>
      <c r="I5" s="42"/>
      <c r="J5" s="41">
        <f t="shared" ref="J5:J10" si="0">D5</f>
        <v>0</v>
      </c>
      <c r="K5" s="43"/>
    </row>
    <row r="6" spans="1:11" s="44" customFormat="1" ht="26.25" customHeight="1">
      <c r="A6" s="38"/>
      <c r="B6" s="39" t="s">
        <v>30</v>
      </c>
      <c r="C6" s="40" t="s">
        <v>31</v>
      </c>
      <c r="D6" s="41">
        <v>0</v>
      </c>
      <c r="E6" s="41"/>
      <c r="F6" s="42"/>
      <c r="G6" s="42"/>
      <c r="H6" s="42"/>
      <c r="I6" s="42"/>
      <c r="J6" s="41">
        <f t="shared" si="0"/>
        <v>0</v>
      </c>
      <c r="K6" s="43"/>
    </row>
    <row r="7" spans="1:11" s="44" customFormat="1" ht="26.25" customHeight="1">
      <c r="A7" s="38"/>
      <c r="B7" s="39" t="s">
        <v>99</v>
      </c>
      <c r="C7" s="40" t="s">
        <v>31</v>
      </c>
      <c r="D7" s="41">
        <v>2705303.34</v>
      </c>
      <c r="E7" s="41"/>
      <c r="F7" s="42"/>
      <c r="G7" s="42"/>
      <c r="H7" s="42"/>
      <c r="I7" s="42"/>
      <c r="J7" s="41">
        <f t="shared" si="0"/>
        <v>2705303.34</v>
      </c>
      <c r="K7" s="43"/>
    </row>
    <row r="8" spans="1:11" s="44" customFormat="1" ht="26.25" customHeight="1">
      <c r="A8" s="38"/>
      <c r="B8" s="39" t="s">
        <v>75</v>
      </c>
      <c r="C8" s="40" t="s">
        <v>6</v>
      </c>
      <c r="D8" s="41">
        <v>6268924</v>
      </c>
      <c r="E8" s="41"/>
      <c r="F8" s="41"/>
      <c r="G8" s="43"/>
      <c r="H8" s="42"/>
      <c r="I8" s="42"/>
      <c r="J8" s="41">
        <f t="shared" si="0"/>
        <v>6268924</v>
      </c>
      <c r="K8" s="43"/>
    </row>
    <row r="9" spans="1:11" s="44" customFormat="1" ht="26.25" customHeight="1">
      <c r="A9" s="38"/>
      <c r="B9" s="39" t="s">
        <v>192</v>
      </c>
      <c r="C9" s="40" t="s">
        <v>6</v>
      </c>
      <c r="D9" s="41">
        <v>194249.2</v>
      </c>
      <c r="E9" s="41"/>
      <c r="F9" s="41"/>
      <c r="G9" s="41"/>
      <c r="H9" s="42"/>
      <c r="I9" s="42"/>
      <c r="J9" s="41">
        <f t="shared" si="0"/>
        <v>194249.2</v>
      </c>
      <c r="K9" s="43"/>
    </row>
    <row r="10" spans="1:11" s="44" customFormat="1" ht="26.25" customHeight="1">
      <c r="A10" s="38"/>
      <c r="B10" s="39" t="s">
        <v>193</v>
      </c>
      <c r="C10" s="40" t="s">
        <v>7</v>
      </c>
      <c r="D10" s="41">
        <v>23039645.57</v>
      </c>
      <c r="E10" s="43"/>
      <c r="F10" s="43"/>
      <c r="G10" s="41"/>
      <c r="H10" s="42"/>
      <c r="I10" s="42"/>
      <c r="J10" s="41">
        <f t="shared" si="0"/>
        <v>23039645.57</v>
      </c>
      <c r="K10" s="43"/>
    </row>
    <row r="11" spans="1:11" s="44" customFormat="1" ht="26.25" customHeight="1">
      <c r="A11" s="38"/>
      <c r="B11" s="39" t="s">
        <v>132</v>
      </c>
      <c r="C11" s="40" t="s">
        <v>134</v>
      </c>
      <c r="D11" s="45">
        <v>0</v>
      </c>
      <c r="E11" s="43"/>
      <c r="F11" s="43">
        <v>5327.54</v>
      </c>
      <c r="G11" s="41"/>
      <c r="H11" s="42"/>
      <c r="I11" s="42"/>
      <c r="J11" s="41">
        <f>SUM(D11+F11)</f>
        <v>5327.54</v>
      </c>
      <c r="K11" s="43"/>
    </row>
    <row r="12" spans="1:11" s="44" customFormat="1" ht="26.25" customHeight="1">
      <c r="A12" s="38"/>
      <c r="B12" s="39" t="s">
        <v>109</v>
      </c>
      <c r="C12" s="40" t="s">
        <v>133</v>
      </c>
      <c r="D12" s="45">
        <v>4361.8900000000003</v>
      </c>
      <c r="E12" s="43"/>
      <c r="F12" s="43">
        <v>1393</v>
      </c>
      <c r="G12" s="41"/>
      <c r="H12" s="42"/>
      <c r="I12" s="41"/>
      <c r="J12" s="41">
        <f>D12+F12-G12</f>
        <v>5754.89</v>
      </c>
      <c r="K12" s="43"/>
    </row>
    <row r="13" spans="1:11" s="44" customFormat="1" ht="26.25" customHeight="1">
      <c r="A13" s="38"/>
      <c r="B13" s="39" t="s">
        <v>129</v>
      </c>
      <c r="C13" s="40" t="s">
        <v>135</v>
      </c>
      <c r="D13" s="45">
        <v>720000</v>
      </c>
      <c r="E13" s="43"/>
      <c r="F13" s="43"/>
      <c r="G13" s="41"/>
      <c r="H13" s="42"/>
      <c r="I13" s="41"/>
      <c r="J13" s="41">
        <f>D13+F13-G13</f>
        <v>720000</v>
      </c>
      <c r="K13" s="43"/>
    </row>
    <row r="14" spans="1:11" s="44" customFormat="1" ht="26.25" customHeight="1">
      <c r="A14" s="38"/>
      <c r="B14" s="39" t="s">
        <v>172</v>
      </c>
      <c r="C14" s="40" t="s">
        <v>173</v>
      </c>
      <c r="D14" s="45"/>
      <c r="E14" s="43"/>
      <c r="F14" s="43"/>
      <c r="G14" s="41"/>
      <c r="H14" s="42"/>
      <c r="I14" s="41"/>
      <c r="J14" s="41"/>
      <c r="K14" s="43"/>
    </row>
    <row r="15" spans="1:11" s="44" customFormat="1" ht="26.25" customHeight="1">
      <c r="A15" s="38"/>
      <c r="B15" s="39" t="s">
        <v>174</v>
      </c>
      <c r="C15" s="40" t="s">
        <v>175</v>
      </c>
      <c r="D15" s="45">
        <v>0</v>
      </c>
      <c r="E15" s="43"/>
      <c r="F15" s="43"/>
      <c r="G15" s="41"/>
      <c r="H15" s="42"/>
      <c r="I15" s="41"/>
      <c r="J15" s="41">
        <f>D15+F15-G15</f>
        <v>0</v>
      </c>
      <c r="K15" s="43"/>
    </row>
    <row r="16" spans="1:11" s="44" customFormat="1" ht="26.25" customHeight="1">
      <c r="A16" s="38"/>
      <c r="B16" s="39" t="s">
        <v>8</v>
      </c>
      <c r="C16" s="40">
        <v>100</v>
      </c>
      <c r="D16" s="66">
        <v>7070204</v>
      </c>
      <c r="E16" s="42"/>
      <c r="F16" s="41">
        <v>33000</v>
      </c>
      <c r="G16" s="42"/>
      <c r="H16" s="41"/>
      <c r="I16" s="41">
        <f>D16+F16</f>
        <v>7103204</v>
      </c>
      <c r="J16" s="41"/>
      <c r="K16" s="43"/>
    </row>
    <row r="17" spans="1:11" s="44" customFormat="1" ht="26.25" customHeight="1">
      <c r="A17" s="38"/>
      <c r="B17" s="39" t="s">
        <v>9</v>
      </c>
      <c r="C17" s="40">
        <v>7130</v>
      </c>
      <c r="D17" s="41">
        <v>0</v>
      </c>
      <c r="E17" s="53"/>
      <c r="F17" s="41"/>
      <c r="G17" s="42"/>
      <c r="H17" s="41"/>
      <c r="I17" s="41">
        <f t="shared" ref="I17:I36" si="1">D17+F17</f>
        <v>0</v>
      </c>
      <c r="J17" s="41"/>
      <c r="K17" s="43"/>
    </row>
    <row r="18" spans="1:11" s="44" customFormat="1" ht="26.25" customHeight="1">
      <c r="A18" s="38"/>
      <c r="B18" s="39" t="s">
        <v>10</v>
      </c>
      <c r="C18" s="40">
        <v>200</v>
      </c>
      <c r="D18" s="41">
        <v>155806.75</v>
      </c>
      <c r="E18" s="91"/>
      <c r="F18" s="41">
        <v>1296900</v>
      </c>
      <c r="G18" s="42"/>
      <c r="H18" s="41"/>
      <c r="I18" s="41">
        <v>1452706.75</v>
      </c>
      <c r="J18" s="41"/>
      <c r="K18" s="43"/>
    </row>
    <row r="19" spans="1:11" s="44" customFormat="1" ht="26.25" customHeight="1">
      <c r="A19" s="38"/>
      <c r="B19" s="39" t="s">
        <v>11</v>
      </c>
      <c r="C19" s="40">
        <v>250</v>
      </c>
      <c r="D19" s="41">
        <v>1783685.35</v>
      </c>
      <c r="E19" s="57"/>
      <c r="F19" s="41">
        <v>9000</v>
      </c>
      <c r="G19" s="41"/>
      <c r="H19" s="41"/>
      <c r="I19" s="41">
        <v>1742141.5</v>
      </c>
      <c r="J19" s="41"/>
      <c r="K19" s="43"/>
    </row>
    <row r="20" spans="1:11" s="44" customFormat="1" ht="26.25" customHeight="1">
      <c r="A20" s="38"/>
      <c r="B20" s="39" t="s">
        <v>12</v>
      </c>
      <c r="C20" s="40">
        <v>270</v>
      </c>
      <c r="D20" s="41">
        <v>1221518.83</v>
      </c>
      <c r="E20" s="53"/>
      <c r="F20" s="41">
        <v>122699.44</v>
      </c>
      <c r="G20" s="41"/>
      <c r="H20" s="41"/>
      <c r="I20" s="41">
        <v>1396072.67</v>
      </c>
      <c r="J20" s="41"/>
      <c r="K20" s="43"/>
    </row>
    <row r="21" spans="1:11" s="44" customFormat="1" ht="26.25" customHeight="1">
      <c r="A21" s="46"/>
      <c r="B21" s="47" t="s">
        <v>13</v>
      </c>
      <c r="C21" s="48">
        <v>300</v>
      </c>
      <c r="D21" s="50">
        <v>407154.14</v>
      </c>
      <c r="E21" s="49"/>
      <c r="F21" s="50"/>
      <c r="G21" s="51"/>
      <c r="H21" s="50"/>
      <c r="I21" s="50">
        <v>405843.59</v>
      </c>
      <c r="J21" s="50"/>
      <c r="K21" s="52"/>
    </row>
    <row r="22" spans="1:11" s="44" customFormat="1" ht="26.25" customHeight="1">
      <c r="A22" s="38"/>
      <c r="B22" s="39" t="s">
        <v>14</v>
      </c>
      <c r="C22" s="40">
        <v>450</v>
      </c>
      <c r="D22" s="41">
        <v>787000</v>
      </c>
      <c r="E22" s="53"/>
      <c r="F22" s="41"/>
      <c r="G22" s="42"/>
      <c r="H22" s="41"/>
      <c r="I22" s="41">
        <f t="shared" si="1"/>
        <v>787000</v>
      </c>
      <c r="J22" s="41"/>
      <c r="K22" s="43"/>
    </row>
    <row r="23" spans="1:11" s="44" customFormat="1" ht="26.25" customHeight="1">
      <c r="A23" s="38"/>
      <c r="B23" s="39" t="s">
        <v>15</v>
      </c>
      <c r="C23" s="40">
        <v>500</v>
      </c>
      <c r="D23" s="56">
        <v>384000</v>
      </c>
      <c r="E23" s="42"/>
      <c r="F23" s="41">
        <v>1100000</v>
      </c>
      <c r="G23" s="42"/>
      <c r="H23" s="41"/>
      <c r="I23" s="41">
        <f t="shared" si="1"/>
        <v>1484000</v>
      </c>
      <c r="J23" s="41"/>
      <c r="K23" s="43"/>
    </row>
    <row r="24" spans="1:11" s="54" customFormat="1" ht="26.25" customHeight="1">
      <c r="A24" s="38"/>
      <c r="B24" s="39" t="s">
        <v>76</v>
      </c>
      <c r="C24" s="40">
        <v>550</v>
      </c>
      <c r="D24" s="41">
        <v>973614</v>
      </c>
      <c r="E24" s="41"/>
      <c r="F24" s="41"/>
      <c r="G24" s="42"/>
      <c r="H24" s="39"/>
      <c r="I24" s="41">
        <f t="shared" si="1"/>
        <v>973614</v>
      </c>
      <c r="J24" s="41"/>
      <c r="K24" s="43"/>
    </row>
    <row r="25" spans="1:11" s="44" customFormat="1" ht="26.25" customHeight="1">
      <c r="A25" s="38"/>
      <c r="B25" s="39" t="s">
        <v>16</v>
      </c>
      <c r="C25" s="55">
        <v>550</v>
      </c>
      <c r="D25" s="56">
        <v>506806</v>
      </c>
      <c r="E25" s="56"/>
      <c r="F25" s="56"/>
      <c r="G25" s="38"/>
      <c r="H25" s="38"/>
      <c r="I25" s="56">
        <f t="shared" si="1"/>
        <v>506806</v>
      </c>
      <c r="J25" s="56"/>
      <c r="K25" s="43"/>
    </row>
    <row r="26" spans="1:11" s="44" customFormat="1" ht="26.25" customHeight="1">
      <c r="A26" s="38"/>
      <c r="B26" s="39" t="s">
        <v>17</v>
      </c>
      <c r="C26" s="40">
        <v>400</v>
      </c>
      <c r="D26" s="41">
        <v>2163000</v>
      </c>
      <c r="E26" s="41"/>
      <c r="F26" s="42"/>
      <c r="G26" s="42"/>
      <c r="H26" s="57"/>
      <c r="I26" s="41">
        <f>D26+F26</f>
        <v>2163000</v>
      </c>
      <c r="J26" s="41"/>
      <c r="K26" s="43"/>
    </row>
    <row r="27" spans="1:11" s="44" customFormat="1" ht="26.25" customHeight="1">
      <c r="A27" s="38"/>
      <c r="B27" s="39" t="s">
        <v>176</v>
      </c>
      <c r="C27" s="55">
        <v>700</v>
      </c>
      <c r="D27" s="56">
        <v>4574400</v>
      </c>
      <c r="E27" s="56"/>
      <c r="F27" s="56"/>
      <c r="G27" s="38"/>
      <c r="H27" s="38"/>
      <c r="I27" s="56">
        <f t="shared" si="1"/>
        <v>4574400</v>
      </c>
      <c r="J27" s="56"/>
      <c r="K27" s="43"/>
    </row>
    <row r="28" spans="1:11" s="44" customFormat="1" ht="26.25" customHeight="1">
      <c r="A28" s="38"/>
      <c r="B28" s="39" t="s">
        <v>177</v>
      </c>
      <c r="C28" s="40">
        <v>7000</v>
      </c>
      <c r="D28" s="41">
        <v>672000</v>
      </c>
      <c r="E28" s="41"/>
      <c r="F28" s="41"/>
      <c r="G28" s="42"/>
      <c r="H28" s="57"/>
      <c r="I28" s="41">
        <f t="shared" si="1"/>
        <v>672000</v>
      </c>
      <c r="J28" s="41"/>
      <c r="K28" s="43"/>
    </row>
    <row r="29" spans="1:11" s="44" customFormat="1" ht="26.25" customHeight="1">
      <c r="A29" s="38"/>
      <c r="B29" s="39" t="s">
        <v>126</v>
      </c>
      <c r="C29" s="40">
        <v>7100</v>
      </c>
      <c r="D29" s="41">
        <v>360000</v>
      </c>
      <c r="E29" s="41"/>
      <c r="F29" s="41"/>
      <c r="G29" s="42"/>
      <c r="H29" s="57"/>
      <c r="I29" s="41">
        <f t="shared" si="1"/>
        <v>360000</v>
      </c>
      <c r="J29" s="41"/>
      <c r="K29" s="43"/>
    </row>
    <row r="30" spans="1:11" s="44" customFormat="1" ht="26.25" customHeight="1">
      <c r="A30" s="38"/>
      <c r="B30" s="39" t="s">
        <v>130</v>
      </c>
      <c r="C30" s="40">
        <v>7130</v>
      </c>
      <c r="D30" s="41">
        <v>324000</v>
      </c>
      <c r="E30" s="41"/>
      <c r="F30" s="41"/>
      <c r="G30" s="42"/>
      <c r="H30" s="57"/>
      <c r="I30" s="41">
        <f>SUM(D30+F30)</f>
        <v>324000</v>
      </c>
      <c r="J30" s="41"/>
      <c r="K30" s="43"/>
    </row>
    <row r="31" spans="1:11" s="44" customFormat="1" ht="26.25" customHeight="1">
      <c r="A31" s="38"/>
      <c r="B31" s="39" t="s">
        <v>131</v>
      </c>
      <c r="C31" s="40">
        <v>7008</v>
      </c>
      <c r="D31" s="41">
        <v>15390</v>
      </c>
      <c r="E31" s="41"/>
      <c r="F31" s="41"/>
      <c r="G31" s="42"/>
      <c r="H31" s="57"/>
      <c r="I31" s="41">
        <f t="shared" si="1"/>
        <v>15390</v>
      </c>
      <c r="J31" s="41"/>
      <c r="K31" s="43"/>
    </row>
    <row r="32" spans="1:11" s="44" customFormat="1" ht="26.25" customHeight="1">
      <c r="A32" s="38"/>
      <c r="B32" s="39" t="s">
        <v>127</v>
      </c>
      <c r="C32" s="40">
        <v>7254</v>
      </c>
      <c r="D32" s="41">
        <v>0</v>
      </c>
      <c r="E32" s="41"/>
      <c r="F32" s="41"/>
      <c r="G32" s="42"/>
      <c r="H32" s="57"/>
      <c r="I32" s="41">
        <f t="shared" si="1"/>
        <v>0</v>
      </c>
      <c r="J32" s="41"/>
      <c r="K32" s="43"/>
    </row>
    <row r="33" spans="1:13" s="44" customFormat="1" ht="26.25" customHeight="1">
      <c r="A33" s="38"/>
      <c r="B33" s="39" t="s">
        <v>178</v>
      </c>
      <c r="C33" s="40">
        <v>7288</v>
      </c>
      <c r="D33" s="41">
        <v>0</v>
      </c>
      <c r="E33" s="41"/>
      <c r="F33" s="41"/>
      <c r="G33" s="42"/>
      <c r="H33" s="57"/>
      <c r="I33" s="41">
        <f t="shared" si="1"/>
        <v>0</v>
      </c>
      <c r="J33" s="41"/>
      <c r="K33" s="43"/>
    </row>
    <row r="34" spans="1:13" s="44" customFormat="1" ht="26.25" customHeight="1">
      <c r="A34" s="38"/>
      <c r="B34" s="39" t="s">
        <v>128</v>
      </c>
      <c r="C34" s="40">
        <v>7207</v>
      </c>
      <c r="D34" s="41">
        <v>10057</v>
      </c>
      <c r="E34" s="41"/>
      <c r="F34" s="41"/>
      <c r="G34" s="42"/>
      <c r="H34" s="57"/>
      <c r="I34" s="41">
        <f t="shared" si="1"/>
        <v>10057</v>
      </c>
      <c r="J34" s="41"/>
      <c r="K34" s="43"/>
    </row>
    <row r="35" spans="1:13" s="44" customFormat="1" ht="26.25" customHeight="1">
      <c r="A35" s="38"/>
      <c r="B35" s="39" t="s">
        <v>179</v>
      </c>
      <c r="C35" s="40">
        <v>400</v>
      </c>
      <c r="D35" s="41">
        <v>0</v>
      </c>
      <c r="E35" s="41"/>
      <c r="F35" s="42"/>
      <c r="G35" s="42"/>
      <c r="H35" s="57"/>
      <c r="I35" s="41">
        <f t="shared" si="1"/>
        <v>0</v>
      </c>
      <c r="J35" s="41"/>
      <c r="K35" s="43"/>
      <c r="M35" s="58">
        <v>20682151.129999999</v>
      </c>
    </row>
    <row r="36" spans="1:13" s="44" customFormat="1" ht="26.25" customHeight="1">
      <c r="A36" s="38"/>
      <c r="B36" s="39" t="s">
        <v>180</v>
      </c>
      <c r="C36" s="40">
        <v>7000</v>
      </c>
      <c r="D36" s="41">
        <v>147235</v>
      </c>
      <c r="E36" s="41"/>
      <c r="F36" s="42"/>
      <c r="G36" s="42"/>
      <c r="H36" s="57"/>
      <c r="I36" s="41">
        <f t="shared" si="1"/>
        <v>147235</v>
      </c>
      <c r="J36" s="41"/>
      <c r="K36" s="43"/>
      <c r="M36" s="58"/>
    </row>
    <row r="37" spans="1:13" s="44" customFormat="1" ht="26.25" customHeight="1">
      <c r="A37" s="38"/>
      <c r="B37" s="39" t="s">
        <v>103</v>
      </c>
      <c r="C37" s="40">
        <v>604</v>
      </c>
      <c r="D37" s="41"/>
      <c r="E37" s="41">
        <v>1039300</v>
      </c>
      <c r="F37" s="41">
        <v>1039300</v>
      </c>
      <c r="G37" s="41">
        <v>1329900</v>
      </c>
      <c r="H37" s="41"/>
      <c r="I37" s="41"/>
      <c r="J37" s="43"/>
      <c r="K37" s="43">
        <f>G37</f>
        <v>1329900</v>
      </c>
      <c r="M37" s="59" t="e">
        <f>M35-#REF!</f>
        <v>#REF!</v>
      </c>
    </row>
    <row r="38" spans="1:13" s="44" customFormat="1" ht="26.25" customHeight="1">
      <c r="A38" s="46"/>
      <c r="B38" s="47" t="s">
        <v>48</v>
      </c>
      <c r="C38" s="48">
        <v>600</v>
      </c>
      <c r="D38" s="50"/>
      <c r="E38" s="50">
        <v>0</v>
      </c>
      <c r="F38" s="50">
        <v>0</v>
      </c>
      <c r="G38" s="50">
        <v>1231699.44</v>
      </c>
      <c r="H38" s="50"/>
      <c r="I38" s="60"/>
      <c r="J38" s="52"/>
      <c r="K38" s="52">
        <f>G38</f>
        <v>1231699.44</v>
      </c>
      <c r="M38" s="59"/>
    </row>
    <row r="39" spans="1:13" s="44" customFormat="1" ht="26.25" customHeight="1">
      <c r="A39" s="38"/>
      <c r="B39" s="39" t="s">
        <v>18</v>
      </c>
      <c r="C39" s="40">
        <v>821</v>
      </c>
      <c r="D39" s="41"/>
      <c r="E39" s="41">
        <v>27295697.359999999</v>
      </c>
      <c r="F39" s="41"/>
      <c r="G39" s="41">
        <v>6720.74</v>
      </c>
      <c r="H39" s="41">
        <f>E39+G39</f>
        <v>27302418.099999998</v>
      </c>
      <c r="I39" s="45"/>
      <c r="J39" s="43"/>
      <c r="K39" s="43"/>
      <c r="L39" s="58">
        <v>25</v>
      </c>
      <c r="M39" s="59" t="e">
        <f>M37*0.25</f>
        <v>#REF!</v>
      </c>
    </row>
    <row r="40" spans="1:13" s="44" customFormat="1" ht="26.25" customHeight="1">
      <c r="A40" s="38"/>
      <c r="B40" s="39" t="s">
        <v>24</v>
      </c>
      <c r="C40" s="40">
        <v>900</v>
      </c>
      <c r="D40" s="41"/>
      <c r="E40" s="41">
        <v>1275178.99</v>
      </c>
      <c r="F40" s="41">
        <v>0.2</v>
      </c>
      <c r="G40" s="42"/>
      <c r="H40" s="42"/>
      <c r="I40" s="42"/>
      <c r="J40" s="43"/>
      <c r="K40" s="43">
        <f>E40-F40</f>
        <v>1275178.79</v>
      </c>
      <c r="L40" s="59"/>
      <c r="M40" s="59" t="e">
        <f>M37-M39</f>
        <v>#REF!</v>
      </c>
    </row>
    <row r="41" spans="1:13" s="44" customFormat="1" ht="26.25" customHeight="1">
      <c r="A41" s="38"/>
      <c r="B41" s="39" t="s">
        <v>21</v>
      </c>
      <c r="C41" s="40">
        <v>700</v>
      </c>
      <c r="D41" s="41"/>
      <c r="E41" s="41">
        <v>13295842.4</v>
      </c>
      <c r="F41" s="43"/>
      <c r="G41" s="41">
        <v>1039300</v>
      </c>
      <c r="H41" s="41"/>
      <c r="I41" s="43">
        <v>2388710.69</v>
      </c>
      <c r="J41" s="43"/>
      <c r="K41" s="43">
        <f>E41+G41+I41</f>
        <v>16723853.09</v>
      </c>
    </row>
    <row r="42" spans="1:13" s="44" customFormat="1" ht="26.25" customHeight="1">
      <c r="A42" s="38"/>
      <c r="B42" s="39" t="s">
        <v>181</v>
      </c>
      <c r="C42" s="40">
        <v>700</v>
      </c>
      <c r="D42" s="41"/>
      <c r="E42" s="41">
        <v>11582336.32</v>
      </c>
      <c r="F42" s="43"/>
      <c r="G42" s="41">
        <v>0</v>
      </c>
      <c r="H42" s="41"/>
      <c r="I42" s="43">
        <v>796236.9</v>
      </c>
      <c r="J42" s="43"/>
      <c r="K42" s="43">
        <f>E42+G42+I42</f>
        <v>12378573.220000001</v>
      </c>
    </row>
    <row r="43" spans="1:13" s="44" customFormat="1" ht="26.25" customHeight="1">
      <c r="A43" s="46"/>
      <c r="B43" s="47"/>
      <c r="C43" s="51"/>
      <c r="D43" s="61">
        <f>SUM(D5:D42)</f>
        <v>54488355.07</v>
      </c>
      <c r="E43" s="61">
        <f>SUM(E37:E42)</f>
        <v>54488355.07</v>
      </c>
      <c r="F43" s="62">
        <f>SUM(F5:F42)</f>
        <v>3607620.18</v>
      </c>
      <c r="G43" s="62">
        <f>SUM(G5:G42)</f>
        <v>3607620.18</v>
      </c>
      <c r="H43" s="62">
        <f>SUM(H16:H42)</f>
        <v>27302418.099999998</v>
      </c>
      <c r="I43" s="62">
        <f>SUM(I16:I42)</f>
        <v>27302418.099999998</v>
      </c>
      <c r="J43" s="62">
        <f>SUM(J5:J42)</f>
        <v>32939204.539999999</v>
      </c>
      <c r="K43" s="62">
        <f>SUM(K6:K42)</f>
        <v>32939204.539999999</v>
      </c>
      <c r="L43" s="59"/>
    </row>
    <row r="44" spans="1:13" s="44" customFormat="1" ht="26.25" customHeight="1">
      <c r="A44" s="54"/>
      <c r="B44" s="39"/>
      <c r="C44" s="39"/>
      <c r="D44" s="45"/>
      <c r="E44" s="45"/>
      <c r="F44" s="63">
        <f>SUM(F43-G43)</f>
        <v>0</v>
      </c>
      <c r="G44" s="63"/>
      <c r="H44" s="63"/>
      <c r="I44" s="63"/>
      <c r="J44" s="63"/>
      <c r="K44" s="64"/>
      <c r="L44" s="59"/>
    </row>
    <row r="45" spans="1:13" s="44" customFormat="1" ht="23.25">
      <c r="A45" s="54"/>
      <c r="B45" s="39" t="s">
        <v>29</v>
      </c>
      <c r="C45" s="39"/>
      <c r="D45" s="45"/>
      <c r="E45" s="45"/>
      <c r="F45" s="65"/>
      <c r="G45" s="65"/>
      <c r="H45" s="65"/>
      <c r="I45" s="65"/>
      <c r="J45" s="65"/>
      <c r="K45" s="59"/>
    </row>
    <row r="46" spans="1:13" s="44" customFormat="1" ht="20.25" customHeight="1">
      <c r="A46" s="54"/>
      <c r="B46" s="39"/>
      <c r="C46" s="39"/>
      <c r="D46" s="45"/>
      <c r="E46" s="45"/>
      <c r="F46" s="57"/>
      <c r="G46" s="57"/>
      <c r="H46" s="65"/>
      <c r="I46" s="65"/>
      <c r="J46" s="66"/>
      <c r="K46" s="58"/>
      <c r="L46" s="58">
        <f>J43-K43</f>
        <v>0</v>
      </c>
      <c r="M46" s="67">
        <f>L46*0.25</f>
        <v>0</v>
      </c>
    </row>
    <row r="47" spans="1:13" s="44" customFormat="1" ht="20.25" customHeight="1">
      <c r="A47" s="54"/>
      <c r="B47" s="39"/>
      <c r="C47" s="39"/>
      <c r="D47" s="45"/>
      <c r="E47" s="45"/>
      <c r="F47" s="57"/>
      <c r="G47" s="57"/>
      <c r="H47" s="65"/>
      <c r="I47" s="57"/>
      <c r="J47" s="66"/>
      <c r="K47" s="58"/>
      <c r="L47" s="58"/>
      <c r="M47" s="67">
        <f>M46-L46</f>
        <v>0</v>
      </c>
    </row>
    <row r="48" spans="1:13" s="44" customFormat="1" ht="23.25">
      <c r="A48" s="54"/>
      <c r="B48" s="39"/>
      <c r="C48" s="39"/>
      <c r="D48" s="45"/>
      <c r="E48" s="45"/>
      <c r="F48" s="57"/>
      <c r="G48" s="57"/>
      <c r="H48" s="65"/>
      <c r="I48" s="57"/>
      <c r="J48" s="65"/>
      <c r="K48" s="58"/>
      <c r="L48" s="58"/>
    </row>
    <row r="49" spans="2:14" s="44" customFormat="1" ht="23.25">
      <c r="B49" s="57"/>
      <c r="C49" s="68"/>
      <c r="D49" s="66"/>
      <c r="E49" s="66"/>
      <c r="F49" s="57"/>
      <c r="G49" s="57"/>
      <c r="H49" s="57"/>
      <c r="I49" s="57"/>
      <c r="J49" s="66"/>
      <c r="K49" s="58"/>
      <c r="L49" s="58"/>
    </row>
    <row r="50" spans="2:14" s="44" customFormat="1" ht="23.25">
      <c r="B50" s="57"/>
      <c r="C50" s="57"/>
      <c r="D50" s="69"/>
      <c r="E50" s="69"/>
      <c r="F50" s="57"/>
      <c r="G50" s="57"/>
      <c r="H50" s="57"/>
      <c r="I50" s="57"/>
      <c r="J50" s="65"/>
      <c r="K50" s="58"/>
      <c r="L50" s="58"/>
      <c r="M50" s="58"/>
      <c r="N50" s="59"/>
    </row>
    <row r="51" spans="2:14" s="44" customFormat="1" ht="23.25">
      <c r="B51" s="57"/>
      <c r="C51" s="57"/>
      <c r="D51" s="69"/>
      <c r="E51" s="69"/>
      <c r="F51" s="57"/>
      <c r="G51" s="57"/>
      <c r="H51" s="57"/>
      <c r="I51" s="57"/>
      <c r="J51" s="65"/>
      <c r="K51" s="58"/>
      <c r="L51" s="58"/>
      <c r="M51" s="58"/>
      <c r="N51" s="59"/>
    </row>
    <row r="52" spans="2:14" s="44" customFormat="1" ht="23.25">
      <c r="B52" s="57"/>
      <c r="C52" s="57"/>
      <c r="D52" s="69"/>
      <c r="E52" s="69"/>
      <c r="F52" s="57"/>
      <c r="G52" s="57"/>
      <c r="H52" s="57"/>
      <c r="I52" s="57"/>
      <c r="J52" s="65"/>
      <c r="K52" s="58"/>
      <c r="L52" s="58"/>
      <c r="M52" s="58"/>
      <c r="N52" s="59"/>
    </row>
    <row r="53" spans="2:14" s="44" customFormat="1" ht="23.25">
      <c r="B53" s="57"/>
      <c r="C53" s="57"/>
      <c r="D53" s="69"/>
      <c r="E53" s="69"/>
      <c r="F53" s="57"/>
      <c r="G53" s="57"/>
      <c r="H53" s="57"/>
      <c r="I53" s="57"/>
      <c r="J53" s="65"/>
      <c r="K53" s="58"/>
      <c r="L53" s="58"/>
      <c r="M53" s="58"/>
      <c r="N53" s="59"/>
    </row>
    <row r="54" spans="2:14" s="44" customFormat="1" ht="23.25">
      <c r="B54" s="57"/>
      <c r="C54" s="57"/>
      <c r="D54" s="69"/>
      <c r="E54" s="69"/>
      <c r="F54" s="57"/>
      <c r="G54" s="57"/>
      <c r="H54" s="57"/>
      <c r="I54" s="57"/>
      <c r="J54" s="65"/>
      <c r="K54" s="58"/>
      <c r="L54" s="58"/>
      <c r="M54" s="58"/>
      <c r="N54" s="59"/>
    </row>
    <row r="55" spans="2:14" s="44" customFormat="1" ht="23.25">
      <c r="B55" s="57"/>
      <c r="C55" s="57"/>
      <c r="D55" s="69"/>
      <c r="E55" s="69"/>
      <c r="F55" s="57"/>
      <c r="G55" s="57"/>
      <c r="H55" s="57"/>
      <c r="I55" s="57"/>
      <c r="J55" s="65"/>
      <c r="K55" s="58"/>
      <c r="L55" s="58"/>
      <c r="M55" s="58"/>
      <c r="N55" s="59"/>
    </row>
    <row r="56" spans="2:14" s="44" customFormat="1" ht="23.25">
      <c r="B56" s="57"/>
      <c r="C56" s="57"/>
      <c r="D56" s="69"/>
      <c r="E56" s="69"/>
      <c r="F56" s="57"/>
      <c r="G56" s="57"/>
      <c r="H56" s="57"/>
      <c r="I56" s="57"/>
      <c r="J56" s="65"/>
      <c r="K56" s="58"/>
      <c r="L56" s="58"/>
      <c r="M56" s="58"/>
      <c r="N56" s="59"/>
    </row>
    <row r="57" spans="2:14" s="44" customFormat="1" ht="23.25">
      <c r="D57" s="70"/>
      <c r="E57" s="70"/>
      <c r="J57" s="59"/>
      <c r="K57" s="58"/>
      <c r="L57" s="58"/>
      <c r="M57" s="58"/>
      <c r="N57" s="59"/>
    </row>
    <row r="58" spans="2:14">
      <c r="D58" s="71"/>
      <c r="E58" s="71"/>
      <c r="J58" s="72"/>
      <c r="K58" s="73"/>
      <c r="L58" s="73"/>
      <c r="M58" s="73"/>
      <c r="N58" s="72"/>
    </row>
    <row r="59" spans="2:14">
      <c r="D59" s="71"/>
      <c r="E59" s="71"/>
      <c r="J59" s="72"/>
      <c r="K59" s="73"/>
      <c r="L59" s="73"/>
      <c r="M59" s="73"/>
      <c r="N59" s="72"/>
    </row>
    <row r="60" spans="2:14">
      <c r="D60" s="71"/>
      <c r="E60" s="71"/>
      <c r="J60" s="72"/>
      <c r="K60" s="73"/>
      <c r="L60" s="73"/>
      <c r="M60" s="73"/>
      <c r="N60" s="72"/>
    </row>
    <row r="61" spans="2:14">
      <c r="D61" s="71"/>
      <c r="E61" s="71"/>
      <c r="J61" s="72"/>
      <c r="K61" s="73"/>
      <c r="L61" s="73"/>
      <c r="M61" s="73"/>
      <c r="N61" s="72"/>
    </row>
    <row r="62" spans="2:14">
      <c r="J62" s="72"/>
      <c r="K62" s="73"/>
      <c r="L62" s="73"/>
      <c r="M62" s="73"/>
      <c r="N62" s="72"/>
    </row>
    <row r="63" spans="2:14">
      <c r="K63" s="72"/>
      <c r="L63" s="73"/>
      <c r="M63" s="73"/>
      <c r="N63" s="72"/>
    </row>
    <row r="64" spans="2:14">
      <c r="K64" s="72"/>
      <c r="L64" s="73"/>
    </row>
    <row r="65" spans="5:15">
      <c r="E65" s="72"/>
      <c r="I65" s="72"/>
      <c r="M65" s="73"/>
      <c r="N65" s="73"/>
      <c r="O65" s="73"/>
    </row>
    <row r="66" spans="5:15">
      <c r="M66" s="73"/>
    </row>
    <row r="67" spans="5:15">
      <c r="M67" s="73"/>
    </row>
  </sheetData>
  <mergeCells count="8">
    <mergeCell ref="A1:K1"/>
    <mergeCell ref="A2:B4"/>
    <mergeCell ref="C2:C4"/>
    <mergeCell ref="D2:E2"/>
    <mergeCell ref="F2:G3"/>
    <mergeCell ref="H2:I3"/>
    <mergeCell ref="J2:K3"/>
    <mergeCell ref="D3:E3"/>
  </mergeCells>
  <printOptions horizontalCentered="1"/>
  <pageMargins left="0" right="0" top="0.39370078740157483" bottom="0.23622047244094491" header="0.43307086614173229" footer="0.19685039370078741"/>
  <pageSetup paperSize="9" orientation="landscape" r:id="rId1"/>
  <headerFooter alignWithMargins="0">
    <oddHeader>&amp;R&amp;"Angsana New,ตัวหนาเอียง"&amp;16&amp;ห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0"/>
  <dimension ref="A1:K127"/>
  <sheetViews>
    <sheetView topLeftCell="A55" workbookViewId="0">
      <selection activeCell="N64" sqref="N64"/>
    </sheetView>
  </sheetViews>
  <sheetFormatPr defaultRowHeight="21.75"/>
  <cols>
    <col min="1" max="1" width="7" style="3" customWidth="1"/>
    <col min="2" max="2" width="5.83203125" style="3" customWidth="1"/>
    <col min="3" max="3" width="7" style="3" customWidth="1"/>
    <col min="4" max="4" width="11.83203125" style="3" customWidth="1"/>
    <col min="5" max="5" width="10.6640625" style="3" customWidth="1"/>
    <col min="6" max="6" width="11.5" style="3" customWidth="1"/>
    <col min="7" max="7" width="12.6640625" style="3" customWidth="1"/>
    <col min="8" max="8" width="17" style="3" customWidth="1"/>
    <col min="9" max="9" width="22.1640625" style="3" customWidth="1"/>
    <col min="10" max="10" width="16" style="3" customWidth="1"/>
    <col min="11" max="11" width="14.5" style="3" bestFit="1" customWidth="1"/>
    <col min="12" max="16384" width="9.33203125" style="3"/>
  </cols>
  <sheetData>
    <row r="1" spans="1:10" ht="27.75">
      <c r="A1" s="522" t="s">
        <v>390</v>
      </c>
      <c r="B1" s="522"/>
      <c r="C1" s="522"/>
      <c r="D1" s="522"/>
      <c r="E1" s="522"/>
      <c r="F1" s="522"/>
      <c r="G1" s="522"/>
      <c r="H1" s="522"/>
      <c r="I1" s="522"/>
      <c r="J1" s="283"/>
    </row>
    <row r="2" spans="1:10" ht="27.75">
      <c r="A2" s="522" t="s">
        <v>33</v>
      </c>
      <c r="B2" s="522"/>
      <c r="C2" s="522"/>
      <c r="D2" s="522"/>
      <c r="E2" s="522"/>
      <c r="F2" s="522"/>
      <c r="G2" s="522"/>
      <c r="H2" s="522"/>
      <c r="I2" s="522"/>
    </row>
    <row r="3" spans="1:10" ht="23.25" customHeight="1">
      <c r="A3" s="594" t="s">
        <v>2</v>
      </c>
      <c r="B3" s="594"/>
      <c r="C3" s="594"/>
      <c r="D3" s="594"/>
      <c r="E3" s="594"/>
      <c r="F3" s="594"/>
      <c r="G3" s="594"/>
      <c r="H3" s="539"/>
      <c r="I3" s="252" t="s">
        <v>34</v>
      </c>
    </row>
    <row r="4" spans="1:10" ht="23.25" customHeight="1" thickBot="1">
      <c r="A4" s="284" t="s">
        <v>35</v>
      </c>
      <c r="B4" s="285"/>
      <c r="C4" s="285"/>
      <c r="D4" s="285"/>
      <c r="E4" s="285"/>
      <c r="F4" s="285"/>
      <c r="G4" s="285"/>
      <c r="H4" s="285"/>
      <c r="I4" s="286">
        <f>I5+I29</f>
        <v>34924333.090000004</v>
      </c>
    </row>
    <row r="5" spans="1:10" ht="24.75" customHeight="1" thickTop="1">
      <c r="A5" s="10"/>
      <c r="B5" s="11" t="s">
        <v>409</v>
      </c>
      <c r="C5" s="11"/>
      <c r="D5" s="11"/>
      <c r="E5" s="11"/>
      <c r="F5" s="11"/>
      <c r="G5" s="11"/>
      <c r="H5" s="12"/>
      <c r="I5" s="287">
        <f>SUM(I11+I21+I24+I28)</f>
        <v>740364.83000000007</v>
      </c>
    </row>
    <row r="6" spans="1:10" ht="21" customHeight="1">
      <c r="A6" s="288"/>
      <c r="B6" s="153"/>
      <c r="C6" s="289" t="s">
        <v>202</v>
      </c>
      <c r="D6" s="153"/>
      <c r="E6" s="153"/>
      <c r="F6" s="153"/>
      <c r="G6" s="153"/>
      <c r="H6" s="153"/>
      <c r="I6" s="290"/>
    </row>
    <row r="7" spans="1:10" ht="21" customHeight="1">
      <c r="A7" s="288"/>
      <c r="B7" s="153"/>
      <c r="C7" s="153"/>
      <c r="D7" s="153" t="s">
        <v>395</v>
      </c>
      <c r="E7" s="153"/>
      <c r="F7" s="153"/>
      <c r="G7" s="153"/>
      <c r="H7" s="153"/>
      <c r="I7" s="290">
        <v>85773.39</v>
      </c>
    </row>
    <row r="8" spans="1:10" ht="21" customHeight="1">
      <c r="A8" s="288"/>
      <c r="B8" s="153"/>
      <c r="C8" s="153"/>
      <c r="D8" s="153" t="s">
        <v>396</v>
      </c>
      <c r="E8" s="153"/>
      <c r="F8" s="153"/>
      <c r="G8" s="153"/>
      <c r="H8" s="153"/>
      <c r="I8" s="290">
        <v>3190</v>
      </c>
    </row>
    <row r="9" spans="1:10" ht="21" customHeight="1">
      <c r="A9" s="288"/>
      <c r="B9" s="153"/>
      <c r="C9" s="153"/>
      <c r="D9" s="153" t="s">
        <v>397</v>
      </c>
      <c r="E9" s="153"/>
      <c r="F9" s="153"/>
      <c r="G9" s="153"/>
      <c r="H9" s="153"/>
      <c r="I9" s="290">
        <v>284677</v>
      </c>
    </row>
    <row r="10" spans="1:10" ht="21" customHeight="1">
      <c r="A10" s="288"/>
      <c r="B10" s="153"/>
      <c r="C10" s="153"/>
      <c r="D10" s="153" t="s">
        <v>398</v>
      </c>
      <c r="E10" s="153"/>
      <c r="F10" s="153"/>
      <c r="G10" s="153"/>
      <c r="H10" s="153"/>
      <c r="I10" s="290">
        <v>0</v>
      </c>
    </row>
    <row r="11" spans="1:10" ht="21" customHeight="1">
      <c r="A11" s="288"/>
      <c r="B11" s="153"/>
      <c r="C11" s="153"/>
      <c r="D11" s="592" t="s">
        <v>53</v>
      </c>
      <c r="E11" s="592"/>
      <c r="F11" s="592"/>
      <c r="G11" s="592"/>
      <c r="H11" s="593"/>
      <c r="I11" s="292">
        <f>SUM(I7:I10)</f>
        <v>373640.39</v>
      </c>
    </row>
    <row r="12" spans="1:10" ht="21" customHeight="1">
      <c r="A12" s="288"/>
      <c r="B12" s="153"/>
      <c r="C12" s="289" t="s">
        <v>203</v>
      </c>
      <c r="D12" s="153"/>
      <c r="E12" s="153"/>
      <c r="F12" s="153"/>
      <c r="G12" s="153"/>
      <c r="H12" s="153"/>
      <c r="I12" s="293"/>
    </row>
    <row r="13" spans="1:10" ht="21" customHeight="1">
      <c r="A13" s="288"/>
      <c r="B13" s="153"/>
      <c r="C13" s="153"/>
      <c r="D13" s="153" t="s">
        <v>456</v>
      </c>
      <c r="E13" s="153"/>
      <c r="F13" s="153"/>
      <c r="G13" s="153"/>
      <c r="H13" s="153"/>
      <c r="I13" s="290">
        <v>1371</v>
      </c>
    </row>
    <row r="14" spans="1:10" ht="21" customHeight="1">
      <c r="A14" s="288"/>
      <c r="B14" s="153"/>
      <c r="C14" s="153"/>
      <c r="D14" s="153" t="s">
        <v>399</v>
      </c>
      <c r="E14" s="153"/>
      <c r="F14" s="153"/>
      <c r="G14" s="153"/>
      <c r="H14" s="153"/>
      <c r="I14" s="290">
        <v>0</v>
      </c>
    </row>
    <row r="15" spans="1:10" ht="21" customHeight="1">
      <c r="A15" s="288"/>
      <c r="B15" s="153"/>
      <c r="C15" s="153"/>
      <c r="D15" s="153" t="s">
        <v>457</v>
      </c>
      <c r="E15" s="153"/>
      <c r="F15" s="153"/>
      <c r="G15" s="153"/>
      <c r="H15" s="153"/>
      <c r="I15" s="290">
        <v>2400</v>
      </c>
    </row>
    <row r="16" spans="1:10" ht="21" customHeight="1">
      <c r="A16" s="288"/>
      <c r="B16" s="153"/>
      <c r="C16" s="153"/>
      <c r="D16" s="153" t="s">
        <v>401</v>
      </c>
      <c r="E16" s="153"/>
      <c r="F16" s="153"/>
      <c r="G16" s="153"/>
      <c r="H16" s="153"/>
      <c r="I16" s="290">
        <v>785</v>
      </c>
    </row>
    <row r="17" spans="1:9" ht="21" customHeight="1">
      <c r="A17" s="288"/>
      <c r="B17" s="153"/>
      <c r="C17" s="153"/>
      <c r="D17" s="153" t="s">
        <v>458</v>
      </c>
      <c r="E17" s="153"/>
      <c r="F17" s="153"/>
      <c r="G17" s="153"/>
      <c r="H17" s="153"/>
      <c r="I17" s="290">
        <v>0</v>
      </c>
    </row>
    <row r="18" spans="1:9" ht="21" customHeight="1">
      <c r="A18" s="288"/>
      <c r="B18" s="153"/>
      <c r="C18" s="153"/>
      <c r="D18" s="153" t="s">
        <v>559</v>
      </c>
      <c r="E18" s="153"/>
      <c r="F18" s="153"/>
      <c r="G18" s="153"/>
      <c r="H18" s="153"/>
      <c r="I18" s="290">
        <v>29758</v>
      </c>
    </row>
    <row r="19" spans="1:9" ht="21" customHeight="1">
      <c r="A19" s="288"/>
      <c r="B19" s="153"/>
      <c r="C19" s="153"/>
      <c r="D19" s="153" t="s">
        <v>404</v>
      </c>
      <c r="E19" s="153"/>
      <c r="F19" s="153"/>
      <c r="G19" s="153"/>
      <c r="H19" s="153"/>
      <c r="I19" s="290">
        <v>400</v>
      </c>
    </row>
    <row r="20" spans="1:9" ht="21" customHeight="1">
      <c r="A20" s="288"/>
      <c r="B20" s="153"/>
      <c r="C20" s="153"/>
      <c r="D20" s="153" t="s">
        <v>405</v>
      </c>
      <c r="E20" s="153"/>
      <c r="F20" s="153"/>
      <c r="G20" s="153"/>
      <c r="H20" s="153"/>
      <c r="I20" s="290">
        <v>370</v>
      </c>
    </row>
    <row r="21" spans="1:9" ht="21" customHeight="1">
      <c r="A21" s="288"/>
      <c r="B21" s="153"/>
      <c r="C21" s="153"/>
      <c r="D21" s="592" t="s">
        <v>53</v>
      </c>
      <c r="E21" s="592"/>
      <c r="F21" s="592"/>
      <c r="G21" s="592"/>
      <c r="H21" s="593"/>
      <c r="I21" s="292">
        <f>SUM(I13:I20)</f>
        <v>35084</v>
      </c>
    </row>
    <row r="22" spans="1:9" ht="21" customHeight="1">
      <c r="A22" s="288"/>
      <c r="B22" s="153"/>
      <c r="C22" s="289" t="s">
        <v>204</v>
      </c>
      <c r="D22" s="153"/>
      <c r="E22" s="153"/>
      <c r="F22" s="153"/>
      <c r="G22" s="153"/>
      <c r="H22" s="153"/>
      <c r="I22" s="293"/>
    </row>
    <row r="23" spans="1:9" ht="21" customHeight="1">
      <c r="A23" s="288"/>
      <c r="B23" s="153"/>
      <c r="C23" s="153"/>
      <c r="D23" s="153" t="s">
        <v>406</v>
      </c>
      <c r="E23" s="153"/>
      <c r="F23" s="153"/>
      <c r="G23" s="153"/>
      <c r="H23" s="153"/>
      <c r="I23" s="290">
        <v>310580.44</v>
      </c>
    </row>
    <row r="24" spans="1:9" ht="21" customHeight="1">
      <c r="A24" s="288"/>
      <c r="B24" s="153"/>
      <c r="C24" s="153"/>
      <c r="D24" s="592" t="s">
        <v>53</v>
      </c>
      <c r="E24" s="592"/>
      <c r="F24" s="592"/>
      <c r="G24" s="592"/>
      <c r="H24" s="593"/>
      <c r="I24" s="292">
        <f>SUM(I23)</f>
        <v>310580.44</v>
      </c>
    </row>
    <row r="25" spans="1:9" ht="21" customHeight="1">
      <c r="A25" s="288"/>
      <c r="B25" s="153"/>
      <c r="C25" s="289" t="s">
        <v>205</v>
      </c>
      <c r="D25" s="153"/>
      <c r="E25" s="153"/>
      <c r="F25" s="153"/>
      <c r="G25" s="153"/>
      <c r="H25" s="153"/>
      <c r="I25" s="290"/>
    </row>
    <row r="26" spans="1:9" ht="21" customHeight="1">
      <c r="A26" s="288"/>
      <c r="B26" s="153"/>
      <c r="C26" s="153"/>
      <c r="D26" s="153" t="s">
        <v>459</v>
      </c>
      <c r="E26" s="153"/>
      <c r="F26" s="153"/>
      <c r="G26" s="153"/>
      <c r="H26" s="153"/>
      <c r="I26" s="290">
        <v>20000</v>
      </c>
    </row>
    <row r="27" spans="1:9" ht="21" customHeight="1">
      <c r="A27" s="288"/>
      <c r="B27" s="153"/>
      <c r="C27" s="153"/>
      <c r="D27" s="153" t="s">
        <v>460</v>
      </c>
      <c r="E27" s="153"/>
      <c r="F27" s="153"/>
      <c r="G27" s="153"/>
      <c r="H27" s="153"/>
      <c r="I27" s="290">
        <v>1060</v>
      </c>
    </row>
    <row r="28" spans="1:9" ht="21" customHeight="1">
      <c r="A28" s="288"/>
      <c r="B28" s="153"/>
      <c r="C28" s="153"/>
      <c r="D28" s="592" t="s">
        <v>53</v>
      </c>
      <c r="E28" s="592"/>
      <c r="F28" s="592"/>
      <c r="G28" s="592"/>
      <c r="H28" s="593"/>
      <c r="I28" s="292">
        <f>SUM(I26:I27)</f>
        <v>21060</v>
      </c>
    </row>
    <row r="29" spans="1:9" ht="21" customHeight="1">
      <c r="A29" s="294"/>
      <c r="B29" s="295" t="s">
        <v>461</v>
      </c>
      <c r="C29" s="296"/>
      <c r="D29" s="296"/>
      <c r="E29" s="296"/>
      <c r="F29" s="296"/>
      <c r="G29" s="296"/>
      <c r="H29" s="296"/>
      <c r="I29" s="292">
        <f>SUM(I46+I65+I71)</f>
        <v>34183968.260000005</v>
      </c>
    </row>
    <row r="30" spans="1:9" ht="21" customHeight="1">
      <c r="A30" s="288"/>
      <c r="B30" s="153"/>
      <c r="C30" s="289" t="s">
        <v>207</v>
      </c>
      <c r="D30" s="153"/>
      <c r="E30" s="153"/>
      <c r="F30" s="153"/>
      <c r="G30" s="153"/>
      <c r="H30" s="153"/>
      <c r="I30" s="290"/>
    </row>
    <row r="31" spans="1:9" ht="21" customHeight="1">
      <c r="A31" s="288"/>
      <c r="B31" s="153"/>
      <c r="C31" s="153"/>
      <c r="D31" s="153" t="s">
        <v>411</v>
      </c>
      <c r="E31" s="153"/>
      <c r="F31" s="153"/>
      <c r="G31" s="153"/>
      <c r="H31" s="153"/>
      <c r="I31" s="290">
        <v>420215.61</v>
      </c>
    </row>
    <row r="32" spans="1:9" ht="21" customHeight="1">
      <c r="A32" s="288"/>
      <c r="B32" s="153"/>
      <c r="C32" s="153"/>
      <c r="D32" s="153" t="s">
        <v>462</v>
      </c>
      <c r="E32" s="153"/>
      <c r="F32" s="153"/>
      <c r="G32" s="153"/>
      <c r="H32" s="153"/>
      <c r="I32" s="290">
        <v>2214630.41</v>
      </c>
    </row>
    <row r="33" spans="1:10" ht="21" customHeight="1">
      <c r="A33" s="288"/>
      <c r="B33" s="153"/>
      <c r="C33" s="153"/>
      <c r="D33" s="153" t="s">
        <v>463</v>
      </c>
      <c r="E33" s="153"/>
      <c r="F33" s="153"/>
      <c r="G33" s="153"/>
      <c r="H33" s="153"/>
      <c r="I33" s="290">
        <v>7206310.6399999997</v>
      </c>
    </row>
    <row r="34" spans="1:10" ht="21" customHeight="1">
      <c r="A34" s="288"/>
      <c r="B34" s="153"/>
      <c r="C34" s="153"/>
      <c r="D34" s="153" t="s">
        <v>464</v>
      </c>
      <c r="E34" s="153"/>
      <c r="F34" s="153"/>
      <c r="G34" s="153"/>
      <c r="H34" s="153"/>
      <c r="I34" s="290">
        <v>123536.47</v>
      </c>
    </row>
    <row r="35" spans="1:10" ht="21" customHeight="1">
      <c r="A35" s="288"/>
      <c r="B35" s="153"/>
      <c r="C35" s="153"/>
      <c r="D35" s="153" t="s">
        <v>472</v>
      </c>
      <c r="E35" s="153"/>
      <c r="F35" s="153"/>
      <c r="G35" s="153"/>
      <c r="H35" s="153"/>
      <c r="I35" s="290">
        <v>1055870.6000000001</v>
      </c>
    </row>
    <row r="36" spans="1:10" ht="21" customHeight="1">
      <c r="A36" s="288"/>
      <c r="B36" s="153"/>
      <c r="C36" s="153"/>
      <c r="D36" s="153" t="s">
        <v>465</v>
      </c>
      <c r="E36" s="153"/>
      <c r="F36" s="153"/>
      <c r="G36" s="153"/>
      <c r="H36" s="153"/>
      <c r="I36" s="290">
        <v>1819255.72</v>
      </c>
    </row>
    <row r="37" spans="1:10" ht="21" customHeight="1">
      <c r="A37" s="297"/>
      <c r="B37" s="298"/>
      <c r="C37" s="298"/>
      <c r="D37" s="298" t="s">
        <v>466</v>
      </c>
      <c r="E37" s="298"/>
      <c r="F37" s="298"/>
      <c r="G37" s="298"/>
      <c r="H37" s="298"/>
      <c r="I37" s="299">
        <v>42268.1</v>
      </c>
    </row>
    <row r="38" spans="1:10" ht="21" customHeight="1">
      <c r="A38" s="597" t="s">
        <v>390</v>
      </c>
      <c r="B38" s="597"/>
      <c r="C38" s="597"/>
      <c r="D38" s="597"/>
      <c r="E38" s="597"/>
      <c r="F38" s="597"/>
      <c r="G38" s="597"/>
      <c r="H38" s="597"/>
      <c r="I38" s="300"/>
    </row>
    <row r="39" spans="1:10" ht="21" customHeight="1">
      <c r="A39" s="301" t="s">
        <v>33</v>
      </c>
      <c r="B39" s="301"/>
      <c r="C39" s="301"/>
      <c r="D39" s="301"/>
      <c r="E39" s="301"/>
      <c r="F39" s="301"/>
      <c r="G39" s="301"/>
      <c r="H39" s="301"/>
      <c r="I39" s="302"/>
    </row>
    <row r="40" spans="1:10" ht="21" customHeight="1">
      <c r="A40" s="595" t="s">
        <v>2</v>
      </c>
      <c r="B40" s="596"/>
      <c r="C40" s="596"/>
      <c r="D40" s="596"/>
      <c r="E40" s="596"/>
      <c r="F40" s="596"/>
      <c r="G40" s="596"/>
      <c r="H40" s="598"/>
      <c r="I40" s="303" t="s">
        <v>34</v>
      </c>
    </row>
    <row r="41" spans="1:10" ht="21" customHeight="1">
      <c r="A41" s="288"/>
      <c r="B41" s="153"/>
      <c r="C41" s="153"/>
      <c r="D41" s="153" t="s">
        <v>471</v>
      </c>
      <c r="E41" s="153"/>
      <c r="F41" s="153"/>
      <c r="G41" s="153"/>
      <c r="H41" s="153"/>
      <c r="I41" s="293">
        <v>52266.67</v>
      </c>
    </row>
    <row r="42" spans="1:10" ht="21" customHeight="1">
      <c r="A42" s="288"/>
      <c r="B42" s="153"/>
      <c r="C42" s="153"/>
      <c r="D42" s="153" t="s">
        <v>470</v>
      </c>
      <c r="E42" s="153"/>
      <c r="F42" s="153"/>
      <c r="G42" s="153"/>
      <c r="H42" s="153"/>
      <c r="I42" s="290">
        <v>698722</v>
      </c>
    </row>
    <row r="43" spans="1:10" ht="21" customHeight="1">
      <c r="A43" s="288"/>
      <c r="B43" s="153"/>
      <c r="C43" s="153"/>
      <c r="D43" s="153" t="s">
        <v>467</v>
      </c>
      <c r="E43" s="153"/>
      <c r="F43" s="153"/>
      <c r="G43" s="153"/>
      <c r="H43" s="153"/>
      <c r="I43" s="290">
        <v>0</v>
      </c>
    </row>
    <row r="44" spans="1:10" ht="21" customHeight="1">
      <c r="A44" s="288"/>
      <c r="B44" s="153"/>
      <c r="C44" s="153"/>
      <c r="D44" s="153" t="s">
        <v>468</v>
      </c>
      <c r="E44" s="153"/>
      <c r="F44" s="153"/>
      <c r="G44" s="153"/>
      <c r="H44" s="153"/>
      <c r="I44" s="290"/>
    </row>
    <row r="45" spans="1:10" ht="21" customHeight="1">
      <c r="A45" s="288"/>
      <c r="B45" s="153"/>
      <c r="C45" s="153"/>
      <c r="D45" s="153" t="s">
        <v>469</v>
      </c>
      <c r="E45" s="153"/>
      <c r="F45" s="153"/>
      <c r="G45" s="153"/>
      <c r="H45" s="153"/>
      <c r="I45" s="299">
        <v>135.80000000000001</v>
      </c>
    </row>
    <row r="46" spans="1:10" ht="21" customHeight="1">
      <c r="A46" s="288"/>
      <c r="B46" s="153"/>
      <c r="C46" s="153"/>
      <c r="D46" s="592" t="s">
        <v>53</v>
      </c>
      <c r="E46" s="592"/>
      <c r="F46" s="592"/>
      <c r="G46" s="592"/>
      <c r="H46" s="593"/>
      <c r="I46" s="292">
        <f>SUM(I31:I45)</f>
        <v>13633212.020000001</v>
      </c>
    </row>
    <row r="47" spans="1:10" ht="21" customHeight="1">
      <c r="A47" s="288"/>
      <c r="B47" s="304" t="s">
        <v>412</v>
      </c>
      <c r="C47" s="304"/>
      <c r="D47" s="291"/>
      <c r="E47" s="291"/>
      <c r="F47" s="291"/>
      <c r="G47" s="291"/>
      <c r="H47" s="291"/>
      <c r="I47" s="292"/>
    </row>
    <row r="48" spans="1:10" ht="24">
      <c r="A48" s="288"/>
      <c r="B48" s="304"/>
      <c r="C48" s="289" t="s">
        <v>208</v>
      </c>
      <c r="D48" s="289"/>
      <c r="E48" s="289"/>
      <c r="F48" s="304"/>
      <c r="G48" s="304"/>
      <c r="H48" s="153"/>
      <c r="I48" s="293"/>
      <c r="J48" s="147"/>
    </row>
    <row r="49" spans="1:10" ht="24">
      <c r="A49" s="288"/>
      <c r="B49" s="304"/>
      <c r="C49" s="289"/>
      <c r="D49" s="153" t="s">
        <v>473</v>
      </c>
      <c r="E49" s="153"/>
      <c r="F49" s="304"/>
      <c r="G49" s="304"/>
      <c r="H49" s="153"/>
      <c r="I49" s="290">
        <v>3684776</v>
      </c>
      <c r="J49" s="147"/>
    </row>
    <row r="50" spans="1:10" ht="24">
      <c r="A50" s="288"/>
      <c r="B50" s="304"/>
      <c r="C50" s="289"/>
      <c r="D50" s="153" t="s">
        <v>474</v>
      </c>
      <c r="E50" s="153"/>
      <c r="F50" s="304"/>
      <c r="G50" s="304"/>
      <c r="H50" s="153"/>
      <c r="I50" s="290"/>
      <c r="J50" s="147"/>
    </row>
    <row r="51" spans="1:10" ht="24">
      <c r="A51" s="288"/>
      <c r="B51" s="304"/>
      <c r="C51" s="289"/>
      <c r="D51" s="153" t="s">
        <v>480</v>
      </c>
      <c r="E51" s="153"/>
      <c r="F51" s="304"/>
      <c r="G51" s="304"/>
      <c r="H51" s="153"/>
      <c r="I51" s="290">
        <v>1041209</v>
      </c>
      <c r="J51" s="147"/>
    </row>
    <row r="52" spans="1:10" ht="24">
      <c r="A52" s="288"/>
      <c r="B52" s="304"/>
      <c r="C52" s="289"/>
      <c r="D52" s="153" t="s">
        <v>481</v>
      </c>
      <c r="E52" s="153"/>
      <c r="F52" s="304"/>
      <c r="G52" s="304"/>
      <c r="H52" s="153"/>
      <c r="I52" s="290">
        <v>4568800</v>
      </c>
      <c r="J52" s="147"/>
    </row>
    <row r="53" spans="1:10" ht="24">
      <c r="A53" s="288"/>
      <c r="B53" s="304"/>
      <c r="C53" s="289"/>
      <c r="D53" s="153" t="s">
        <v>482</v>
      </c>
      <c r="E53" s="153"/>
      <c r="F53" s="304"/>
      <c r="G53" s="304"/>
      <c r="H53" s="153"/>
      <c r="I53" s="290">
        <v>1026400</v>
      </c>
      <c r="J53" s="147"/>
    </row>
    <row r="54" spans="1:10" ht="24">
      <c r="A54" s="288"/>
      <c r="B54" s="304"/>
      <c r="C54" s="289"/>
      <c r="D54" s="153" t="s">
        <v>483</v>
      </c>
      <c r="E54" s="153"/>
      <c r="F54" s="304"/>
      <c r="G54" s="304"/>
      <c r="H54" s="153"/>
      <c r="I54" s="290">
        <v>587656</v>
      </c>
      <c r="J54" s="147"/>
    </row>
    <row r="55" spans="1:10" ht="24">
      <c r="A55" s="288"/>
      <c r="B55" s="304"/>
      <c r="C55" s="289"/>
      <c r="D55" s="153" t="s">
        <v>484</v>
      </c>
      <c r="E55" s="153"/>
      <c r="F55" s="304"/>
      <c r="G55" s="304"/>
      <c r="H55" s="153"/>
      <c r="I55" s="290">
        <f>224600+11230+21800+1090</f>
        <v>258720</v>
      </c>
      <c r="J55" s="147"/>
    </row>
    <row r="56" spans="1:10" ht="24">
      <c r="A56" s="288"/>
      <c r="B56" s="304"/>
      <c r="C56" s="289"/>
      <c r="D56" s="153" t="s">
        <v>485</v>
      </c>
      <c r="E56" s="153"/>
      <c r="F56" s="304"/>
      <c r="G56" s="304"/>
      <c r="H56" s="153"/>
      <c r="I56" s="290">
        <v>134300</v>
      </c>
      <c r="J56" s="147"/>
    </row>
    <row r="57" spans="1:10" ht="24">
      <c r="A57" s="288"/>
      <c r="B57" s="304"/>
      <c r="C57" s="289"/>
      <c r="D57" s="153" t="s">
        <v>486</v>
      </c>
      <c r="E57" s="153"/>
      <c r="F57" s="304"/>
      <c r="G57" s="304"/>
      <c r="H57" s="153"/>
      <c r="I57" s="290">
        <v>17041.75</v>
      </c>
      <c r="J57" s="147"/>
    </row>
    <row r="58" spans="1:10" ht="24">
      <c r="A58" s="288"/>
      <c r="B58" s="304"/>
      <c r="C58" s="289"/>
      <c r="D58" s="153" t="s">
        <v>487</v>
      </c>
      <c r="E58" s="153"/>
      <c r="F58" s="304"/>
      <c r="G58" s="304"/>
      <c r="H58" s="153"/>
      <c r="I58" s="290">
        <v>24000</v>
      </c>
      <c r="J58" s="147"/>
    </row>
    <row r="59" spans="1:10" ht="24">
      <c r="A59" s="288"/>
      <c r="B59" s="304"/>
      <c r="C59" s="289"/>
      <c r="D59" s="153" t="s">
        <v>488</v>
      </c>
      <c r="E59" s="153"/>
      <c r="F59" s="304"/>
      <c r="G59" s="304"/>
      <c r="H59" s="153"/>
      <c r="I59" s="290">
        <v>225780.49</v>
      </c>
      <c r="J59" s="147"/>
    </row>
    <row r="60" spans="1:10" ht="24">
      <c r="A60" s="288"/>
      <c r="B60" s="304"/>
      <c r="C60" s="289"/>
      <c r="D60" s="153" t="s">
        <v>489</v>
      </c>
      <c r="E60" s="153"/>
      <c r="F60" s="304"/>
      <c r="G60" s="304"/>
      <c r="H60" s="153"/>
      <c r="I60" s="290">
        <v>1007965</v>
      </c>
      <c r="J60" s="147"/>
    </row>
    <row r="61" spans="1:10" ht="24">
      <c r="A61" s="288"/>
      <c r="B61" s="304"/>
      <c r="C61" s="289"/>
      <c r="D61" s="153" t="s">
        <v>490</v>
      </c>
      <c r="E61" s="153"/>
      <c r="F61" s="304"/>
      <c r="G61" s="304"/>
      <c r="H61" s="153"/>
      <c r="I61" s="290">
        <v>2317400</v>
      </c>
      <c r="J61" s="147"/>
    </row>
    <row r="62" spans="1:10" ht="24">
      <c r="A62" s="288"/>
      <c r="B62" s="153"/>
      <c r="C62" s="153"/>
      <c r="D62" s="153" t="s">
        <v>491</v>
      </c>
      <c r="E62" s="153"/>
      <c r="F62" s="153"/>
      <c r="G62" s="153"/>
      <c r="H62" s="153"/>
      <c r="I62" s="290">
        <v>12000</v>
      </c>
      <c r="J62" s="147"/>
    </row>
    <row r="63" spans="1:10" ht="24">
      <c r="A63" s="288"/>
      <c r="B63" s="153"/>
      <c r="C63" s="153"/>
      <c r="D63" s="153" t="s">
        <v>492</v>
      </c>
      <c r="E63" s="153"/>
      <c r="F63" s="153"/>
      <c r="G63" s="153"/>
      <c r="H63" s="153"/>
      <c r="I63" s="290">
        <v>18000</v>
      </c>
      <c r="J63" s="147"/>
    </row>
    <row r="64" spans="1:10" ht="24">
      <c r="A64" s="288"/>
      <c r="B64" s="153"/>
      <c r="C64" s="153"/>
      <c r="D64" s="153" t="s">
        <v>493</v>
      </c>
      <c r="E64" s="153"/>
      <c r="F64" s="153"/>
      <c r="G64" s="153"/>
      <c r="H64" s="153"/>
      <c r="I64" s="299">
        <v>81708</v>
      </c>
      <c r="J64" s="147"/>
    </row>
    <row r="65" spans="1:11" ht="24">
      <c r="A65" s="288"/>
      <c r="B65" s="153"/>
      <c r="C65" s="153"/>
      <c r="D65" s="592" t="s">
        <v>53</v>
      </c>
      <c r="E65" s="592"/>
      <c r="F65" s="592"/>
      <c r="G65" s="592"/>
      <c r="H65" s="593"/>
      <c r="I65" s="9">
        <f>SUM(I49:I64)</f>
        <v>15005756.24</v>
      </c>
      <c r="J65" s="147"/>
    </row>
    <row r="66" spans="1:11" ht="24">
      <c r="A66" s="288"/>
      <c r="B66" s="153"/>
      <c r="C66" s="153" t="s">
        <v>475</v>
      </c>
      <c r="D66" s="152"/>
      <c r="E66" s="153"/>
      <c r="F66" s="153"/>
      <c r="G66" s="153"/>
      <c r="H66" s="153"/>
      <c r="I66" s="273"/>
      <c r="J66" s="147"/>
    </row>
    <row r="67" spans="1:11" ht="24">
      <c r="A67" s="288"/>
      <c r="B67" s="153"/>
      <c r="C67" s="153"/>
      <c r="D67" s="152" t="s">
        <v>476</v>
      </c>
      <c r="E67" s="153"/>
      <c r="F67" s="153"/>
      <c r="G67" s="153"/>
      <c r="H67" s="153"/>
      <c r="I67" s="273">
        <v>2220000</v>
      </c>
      <c r="J67" s="147"/>
    </row>
    <row r="68" spans="1:11" ht="24">
      <c r="A68" s="288"/>
      <c r="B68" s="153"/>
      <c r="C68" s="153"/>
      <c r="D68" s="152" t="s">
        <v>477</v>
      </c>
      <c r="E68" s="153"/>
      <c r="F68" s="153"/>
      <c r="G68" s="153"/>
      <c r="H68" s="153"/>
      <c r="I68" s="273">
        <v>1200000</v>
      </c>
      <c r="J68" s="147"/>
    </row>
    <row r="69" spans="1:11" ht="24">
      <c r="A69" s="288"/>
      <c r="B69" s="153"/>
      <c r="C69" s="153"/>
      <c r="D69" s="152" t="s">
        <v>478</v>
      </c>
      <c r="E69" s="153"/>
      <c r="F69" s="153"/>
      <c r="G69" s="153"/>
      <c r="H69" s="153"/>
      <c r="I69" s="273">
        <v>1570000</v>
      </c>
      <c r="J69" s="147"/>
    </row>
    <row r="70" spans="1:11" ht="24">
      <c r="A70" s="288"/>
      <c r="B70" s="153"/>
      <c r="C70" s="153"/>
      <c r="D70" s="152" t="s">
        <v>479</v>
      </c>
      <c r="E70" s="153"/>
      <c r="F70" s="153"/>
      <c r="G70" s="153"/>
      <c r="H70" s="153"/>
      <c r="I70" s="287">
        <v>555000</v>
      </c>
      <c r="J70" s="147"/>
    </row>
    <row r="71" spans="1:11" ht="24">
      <c r="A71" s="288"/>
      <c r="B71" s="153"/>
      <c r="C71" s="153"/>
      <c r="D71" s="592" t="s">
        <v>53</v>
      </c>
      <c r="E71" s="592"/>
      <c r="F71" s="592"/>
      <c r="G71" s="592"/>
      <c r="H71" s="593"/>
      <c r="I71" s="9">
        <f>SUM(I67:I70)</f>
        <v>5545000</v>
      </c>
      <c r="J71" s="147"/>
    </row>
    <row r="72" spans="1:11" ht="24">
      <c r="A72" s="297"/>
      <c r="B72" s="298"/>
      <c r="C72" s="298"/>
      <c r="D72" s="305"/>
      <c r="E72" s="305"/>
      <c r="F72" s="305"/>
      <c r="G72" s="305"/>
      <c r="H72" s="305"/>
      <c r="I72" s="287"/>
      <c r="J72" s="147"/>
    </row>
    <row r="73" spans="1:11" ht="25.5" customHeight="1">
      <c r="A73" s="595" t="s">
        <v>2</v>
      </c>
      <c r="B73" s="596"/>
      <c r="C73" s="596"/>
      <c r="D73" s="596"/>
      <c r="E73" s="596"/>
      <c r="F73" s="596"/>
      <c r="G73" s="596"/>
      <c r="H73" s="596"/>
      <c r="I73" s="306" t="s">
        <v>80</v>
      </c>
      <c r="J73" s="147"/>
      <c r="K73" s="147"/>
    </row>
    <row r="74" spans="1:11" ht="27" customHeight="1">
      <c r="A74" s="307" t="s">
        <v>36</v>
      </c>
      <c r="B74" s="308"/>
      <c r="C74" s="308"/>
      <c r="D74" s="308"/>
      <c r="E74" s="308"/>
      <c r="F74" s="308"/>
      <c r="G74" s="308"/>
      <c r="H74" s="308"/>
      <c r="I74" s="292">
        <f>SUM(I75+I87+I88+I89+I90+I91+I92+I93+I94+I95+I96+I98+I99+I100+I101+I103)</f>
        <v>29231949.149999999</v>
      </c>
      <c r="J74" s="147">
        <f>29351749.15-I74</f>
        <v>119800</v>
      </c>
      <c r="K74" s="147"/>
    </row>
    <row r="75" spans="1:11" ht="24">
      <c r="A75" s="294"/>
      <c r="B75" s="296" t="s">
        <v>495</v>
      </c>
      <c r="C75" s="296"/>
      <c r="D75" s="296"/>
      <c r="E75" s="296"/>
      <c r="F75" s="296"/>
      <c r="G75" s="296"/>
      <c r="H75" s="309"/>
      <c r="I75" s="292">
        <f>SUM(I76:I86)</f>
        <v>14216531.399999999</v>
      </c>
      <c r="J75" s="147"/>
      <c r="K75" s="147"/>
    </row>
    <row r="76" spans="1:11" ht="24">
      <c r="A76" s="288"/>
      <c r="B76" s="153"/>
      <c r="C76" s="153" t="s">
        <v>38</v>
      </c>
      <c r="D76" s="153"/>
      <c r="E76" s="153"/>
      <c r="F76" s="153"/>
      <c r="G76" s="153"/>
      <c r="H76" s="153"/>
      <c r="I76" s="290">
        <v>634273</v>
      </c>
      <c r="J76" s="147"/>
      <c r="K76" s="147"/>
    </row>
    <row r="77" spans="1:11" ht="24">
      <c r="A77" s="288"/>
      <c r="B77" s="153"/>
      <c r="C77" s="153" t="s">
        <v>426</v>
      </c>
      <c r="D77" s="153"/>
      <c r="E77" s="153"/>
      <c r="F77" s="153"/>
      <c r="G77" s="153"/>
      <c r="H77" s="153"/>
      <c r="I77" s="290">
        <v>0</v>
      </c>
      <c r="J77" s="147"/>
      <c r="K77" s="147"/>
    </row>
    <row r="78" spans="1:11" ht="24">
      <c r="A78" s="288"/>
      <c r="B78" s="153"/>
      <c r="C78" s="153"/>
      <c r="D78" s="153"/>
      <c r="E78" s="151" t="s">
        <v>427</v>
      </c>
      <c r="F78" s="130"/>
      <c r="G78" s="130"/>
      <c r="H78" s="153"/>
      <c r="I78" s="290">
        <v>2571120</v>
      </c>
      <c r="J78" s="147"/>
      <c r="K78" s="147"/>
    </row>
    <row r="79" spans="1:11" ht="24">
      <c r="A79" s="288"/>
      <c r="B79" s="153"/>
      <c r="C79" s="153"/>
      <c r="D79" s="153"/>
      <c r="E79" s="151" t="s">
        <v>428</v>
      </c>
      <c r="F79" s="130"/>
      <c r="G79" s="130"/>
      <c r="H79" s="153"/>
      <c r="I79" s="290">
        <v>4982468</v>
      </c>
      <c r="J79" s="147"/>
      <c r="K79" s="147"/>
    </row>
    <row r="80" spans="1:11" ht="24">
      <c r="A80" s="288"/>
      <c r="B80" s="153"/>
      <c r="C80" s="153" t="s">
        <v>496</v>
      </c>
      <c r="D80" s="153"/>
      <c r="E80" s="153"/>
      <c r="F80" s="153"/>
      <c r="G80" s="153"/>
      <c r="H80" s="153"/>
      <c r="I80" s="290">
        <v>0</v>
      </c>
      <c r="J80" s="154"/>
      <c r="K80" s="147"/>
    </row>
    <row r="81" spans="1:11" ht="24">
      <c r="A81" s="288"/>
      <c r="B81" s="153"/>
      <c r="C81" s="153"/>
      <c r="D81" s="153"/>
      <c r="E81" s="151" t="s">
        <v>430</v>
      </c>
      <c r="F81" s="153"/>
      <c r="G81" s="153"/>
      <c r="H81" s="153"/>
      <c r="I81" s="290">
        <v>335684</v>
      </c>
      <c r="J81" s="154"/>
      <c r="K81" s="147"/>
    </row>
    <row r="82" spans="1:11" ht="24">
      <c r="A82" s="288"/>
      <c r="B82" s="153"/>
      <c r="C82" s="153"/>
      <c r="D82" s="153"/>
      <c r="E82" s="151" t="s">
        <v>435</v>
      </c>
      <c r="F82" s="153"/>
      <c r="G82" s="153"/>
      <c r="H82" s="153"/>
      <c r="I82" s="290">
        <v>508391.75</v>
      </c>
      <c r="J82" s="154"/>
      <c r="K82" s="147"/>
    </row>
    <row r="83" spans="1:11" ht="24">
      <c r="A83" s="288"/>
      <c r="B83" s="153"/>
      <c r="C83" s="153"/>
      <c r="D83" s="153"/>
      <c r="E83" s="151" t="s">
        <v>432</v>
      </c>
      <c r="F83" s="153"/>
      <c r="G83" s="153"/>
      <c r="H83" s="153"/>
      <c r="I83" s="290">
        <v>1669472.86</v>
      </c>
      <c r="J83" s="154"/>
      <c r="K83" s="147"/>
    </row>
    <row r="84" spans="1:11" ht="24">
      <c r="A84" s="288"/>
      <c r="B84" s="153"/>
      <c r="C84" s="153"/>
      <c r="D84" s="153"/>
      <c r="E84" s="151" t="s">
        <v>431</v>
      </c>
      <c r="F84" s="153"/>
      <c r="G84" s="153"/>
      <c r="H84" s="153"/>
      <c r="I84" s="290">
        <v>1464121.79</v>
      </c>
      <c r="J84" s="154"/>
      <c r="K84" s="147">
        <v>404589</v>
      </c>
    </row>
    <row r="85" spans="1:11" ht="24">
      <c r="A85" s="288"/>
      <c r="B85" s="153"/>
      <c r="C85" s="153" t="s">
        <v>433</v>
      </c>
      <c r="D85" s="153"/>
      <c r="E85" s="153"/>
      <c r="F85" s="153"/>
      <c r="G85" s="153"/>
      <c r="H85" s="153"/>
      <c r="I85" s="290">
        <v>2036000</v>
      </c>
      <c r="K85" s="154">
        <v>188989</v>
      </c>
    </row>
    <row r="86" spans="1:11" ht="24">
      <c r="A86" s="288"/>
      <c r="B86" s="153"/>
      <c r="C86" s="153" t="s">
        <v>434</v>
      </c>
      <c r="D86" s="153"/>
      <c r="E86" s="153"/>
      <c r="F86" s="153"/>
      <c r="G86" s="153"/>
      <c r="H86" s="153"/>
      <c r="I86" s="290">
        <v>15000</v>
      </c>
      <c r="J86" s="154"/>
      <c r="K86" s="154">
        <f>K84-K85</f>
        <v>215600</v>
      </c>
    </row>
    <row r="87" spans="1:11" ht="24">
      <c r="A87" s="288"/>
      <c r="B87" s="153"/>
      <c r="C87" s="13" t="s">
        <v>499</v>
      </c>
      <c r="D87" s="13"/>
      <c r="E87" s="152" t="s">
        <v>136</v>
      </c>
      <c r="F87" s="153"/>
      <c r="H87" s="153"/>
      <c r="I87" s="273">
        <v>4568800</v>
      </c>
      <c r="J87" s="154"/>
      <c r="K87" s="154"/>
    </row>
    <row r="88" spans="1:11" ht="24">
      <c r="A88" s="288"/>
      <c r="B88" s="153"/>
      <c r="C88" s="153"/>
      <c r="D88" s="153"/>
      <c r="E88" s="152" t="s">
        <v>190</v>
      </c>
      <c r="F88" s="153"/>
      <c r="H88" s="153"/>
      <c r="I88" s="273">
        <v>1026400</v>
      </c>
      <c r="J88" s="154"/>
      <c r="K88" s="154"/>
    </row>
    <row r="89" spans="1:11" ht="24">
      <c r="A89" s="288"/>
      <c r="B89" s="153"/>
      <c r="C89" s="153"/>
      <c r="D89" s="153"/>
      <c r="E89" s="152" t="s">
        <v>497</v>
      </c>
      <c r="F89" s="153"/>
      <c r="H89" s="153"/>
      <c r="I89" s="273">
        <v>587656</v>
      </c>
      <c r="J89" s="154"/>
      <c r="K89" s="154"/>
    </row>
    <row r="90" spans="1:11" ht="24">
      <c r="A90" s="288"/>
      <c r="B90" s="153"/>
      <c r="C90" s="153"/>
      <c r="D90" s="153"/>
      <c r="E90" s="152" t="s">
        <v>498</v>
      </c>
      <c r="F90" s="153"/>
      <c r="H90" s="153"/>
      <c r="I90" s="273">
        <v>215600</v>
      </c>
      <c r="J90" s="154">
        <f>SUM(I90:I91)</f>
        <v>236920</v>
      </c>
      <c r="K90" s="154"/>
    </row>
    <row r="91" spans="1:11" ht="24">
      <c r="A91" s="288"/>
      <c r="B91" s="153"/>
      <c r="C91" s="153"/>
      <c r="D91" s="153"/>
      <c r="E91" s="152" t="s">
        <v>139</v>
      </c>
      <c r="F91" s="153"/>
      <c r="H91" s="153"/>
      <c r="I91" s="273">
        <f>20230+1090</f>
        <v>21320</v>
      </c>
      <c r="J91" s="154"/>
      <c r="K91" s="154"/>
    </row>
    <row r="92" spans="1:11" ht="24">
      <c r="A92" s="288"/>
      <c r="B92" s="153"/>
      <c r="C92" s="153"/>
      <c r="D92" s="153"/>
      <c r="E92" s="152" t="s">
        <v>140</v>
      </c>
      <c r="F92" s="153"/>
      <c r="H92" s="153"/>
      <c r="I92" s="273">
        <v>134300</v>
      </c>
      <c r="J92" s="154"/>
      <c r="K92" s="154"/>
    </row>
    <row r="93" spans="1:11" ht="24">
      <c r="A93" s="288"/>
      <c r="B93" s="153"/>
      <c r="C93" s="153"/>
      <c r="D93" s="153"/>
      <c r="E93" s="152" t="s">
        <v>494</v>
      </c>
      <c r="F93" s="153"/>
      <c r="H93" s="153"/>
      <c r="I93" s="273">
        <v>17041.75</v>
      </c>
      <c r="J93" s="154"/>
      <c r="K93" s="154"/>
    </row>
    <row r="94" spans="1:11" ht="24">
      <c r="A94" s="288"/>
      <c r="B94" s="153"/>
      <c r="C94" s="153"/>
      <c r="D94" s="153"/>
      <c r="E94" s="152" t="s">
        <v>439</v>
      </c>
      <c r="F94" s="153"/>
      <c r="H94" s="153"/>
      <c r="I94" s="273">
        <v>18000</v>
      </c>
      <c r="J94" s="154"/>
      <c r="K94" s="154"/>
    </row>
    <row r="95" spans="1:11" ht="24">
      <c r="A95" s="288"/>
      <c r="B95" s="153"/>
      <c r="C95" s="153"/>
      <c r="D95" s="153"/>
      <c r="E95" s="152" t="s">
        <v>440</v>
      </c>
      <c r="F95" s="153"/>
      <c r="H95" s="153"/>
      <c r="I95" s="273">
        <v>757700</v>
      </c>
      <c r="J95" s="154"/>
      <c r="K95" s="154"/>
    </row>
    <row r="96" spans="1:11" ht="24">
      <c r="A96" s="288"/>
      <c r="B96" s="153"/>
      <c r="C96" s="153"/>
      <c r="D96" s="153"/>
      <c r="E96" s="152" t="s">
        <v>416</v>
      </c>
      <c r="F96" s="153"/>
      <c r="H96" s="153"/>
      <c r="I96" s="273">
        <v>24000</v>
      </c>
      <c r="J96" s="154"/>
      <c r="K96" s="154">
        <f>SUM(I87:I96)</f>
        <v>7370817.75</v>
      </c>
    </row>
    <row r="97" spans="1:11" ht="24">
      <c r="A97" s="288"/>
      <c r="B97" s="153"/>
      <c r="C97" s="164" t="s">
        <v>441</v>
      </c>
      <c r="D97" s="130"/>
      <c r="E97" s="151"/>
      <c r="F97" s="130"/>
      <c r="G97" s="130"/>
      <c r="H97" s="130"/>
      <c r="I97" s="273"/>
      <c r="J97" s="154"/>
      <c r="K97" s="154"/>
    </row>
    <row r="98" spans="1:11" ht="24">
      <c r="A98" s="288"/>
      <c r="B98" s="153"/>
      <c r="C98" s="162"/>
      <c r="D98" s="130"/>
      <c r="E98" s="151" t="s">
        <v>500</v>
      </c>
      <c r="F98" s="152"/>
      <c r="G98" s="153"/>
      <c r="H98" s="153"/>
      <c r="I98" s="273">
        <v>2220000</v>
      </c>
      <c r="J98" s="154"/>
      <c r="K98" s="154"/>
    </row>
    <row r="99" spans="1:11" ht="24">
      <c r="A99" s="288"/>
      <c r="B99" s="153"/>
      <c r="C99" s="162"/>
      <c r="D99" s="130"/>
      <c r="E99" s="151" t="s">
        <v>501</v>
      </c>
      <c r="F99" s="152"/>
      <c r="G99" s="153"/>
      <c r="H99" s="153"/>
      <c r="I99" s="273">
        <v>1200000</v>
      </c>
      <c r="J99" s="154"/>
      <c r="K99" s="154"/>
    </row>
    <row r="100" spans="1:11" ht="24">
      <c r="A100" s="288"/>
      <c r="B100" s="153"/>
      <c r="C100" s="162"/>
      <c r="D100" s="130"/>
      <c r="E100" s="151" t="s">
        <v>502</v>
      </c>
      <c r="F100" s="152"/>
      <c r="G100" s="153"/>
      <c r="H100" s="153"/>
      <c r="I100" s="273">
        <v>1570000</v>
      </c>
      <c r="J100" s="154"/>
      <c r="K100" s="154"/>
    </row>
    <row r="101" spans="1:11" ht="24">
      <c r="A101" s="288"/>
      <c r="B101" s="153"/>
      <c r="C101" s="162"/>
      <c r="D101" s="130"/>
      <c r="E101" s="151" t="s">
        <v>503</v>
      </c>
      <c r="F101" s="152"/>
      <c r="G101" s="153"/>
      <c r="H101" s="153"/>
      <c r="I101" s="273">
        <v>555000</v>
      </c>
      <c r="J101" s="154"/>
      <c r="K101" s="154"/>
    </row>
    <row r="102" spans="1:11" ht="24">
      <c r="A102" s="10"/>
      <c r="B102" s="11" t="s">
        <v>504</v>
      </c>
      <c r="C102" s="11"/>
      <c r="D102" s="11"/>
      <c r="E102" s="11"/>
      <c r="F102" s="11"/>
      <c r="G102" s="11"/>
      <c r="H102" s="12"/>
      <c r="I102" s="9">
        <f>SUM(I103)</f>
        <v>2099600</v>
      </c>
      <c r="J102" s="154"/>
    </row>
    <row r="103" spans="1:11" ht="24">
      <c r="A103" s="272"/>
      <c r="B103" s="13"/>
      <c r="C103" s="13" t="s">
        <v>40</v>
      </c>
      <c r="D103" s="13"/>
      <c r="E103" s="13"/>
      <c r="F103" s="13"/>
      <c r="G103" s="13"/>
      <c r="H103" s="13"/>
      <c r="I103" s="273">
        <v>2099600</v>
      </c>
    </row>
    <row r="104" spans="1:11" ht="23.25" customHeight="1" thickBot="1">
      <c r="A104" s="501" t="s">
        <v>41</v>
      </c>
      <c r="B104" s="502"/>
      <c r="C104" s="502"/>
      <c r="D104" s="502"/>
      <c r="E104" s="502"/>
      <c r="F104" s="502"/>
      <c r="G104" s="502"/>
      <c r="H104" s="503"/>
      <c r="I104" s="286">
        <f>SUM(I4-I74)</f>
        <v>5692383.9400000051</v>
      </c>
      <c r="J104" s="154">
        <f>I104*0.25</f>
        <v>1423095.9850000013</v>
      </c>
      <c r="K104" s="147"/>
    </row>
    <row r="105" spans="1:11" ht="23.25" customHeight="1" thickTop="1">
      <c r="A105" s="232"/>
      <c r="B105" s="232"/>
      <c r="C105" s="232"/>
      <c r="D105" s="232"/>
      <c r="E105" s="232"/>
      <c r="F105" s="232"/>
      <c r="G105" s="232"/>
      <c r="H105" s="232"/>
      <c r="I105" s="174"/>
      <c r="J105" s="154">
        <f>I104-J104</f>
        <v>4269287.9550000038</v>
      </c>
      <c r="K105" s="147"/>
    </row>
    <row r="106" spans="1:11" ht="11.25" customHeight="1">
      <c r="A106" s="1"/>
      <c r="B106" s="1"/>
      <c r="C106" s="1"/>
      <c r="D106" s="1"/>
      <c r="E106" s="1"/>
      <c r="F106" s="1"/>
      <c r="G106" s="1"/>
      <c r="H106" s="1"/>
      <c r="I106" s="167"/>
    </row>
    <row r="107" spans="1:11" ht="24">
      <c r="A107" s="1" t="s">
        <v>42</v>
      </c>
      <c r="B107" s="1"/>
      <c r="C107" s="1"/>
      <c r="D107" s="1"/>
      <c r="E107" s="1"/>
      <c r="F107" s="1"/>
      <c r="G107" s="1"/>
      <c r="H107" s="1"/>
      <c r="I107" s="167"/>
    </row>
    <row r="108" spans="1:11" ht="24">
      <c r="A108" s="1"/>
      <c r="B108" s="1"/>
      <c r="C108" s="1"/>
      <c r="D108" s="1"/>
      <c r="F108" s="1"/>
      <c r="H108" s="310"/>
    </row>
    <row r="109" spans="1:11" ht="19.5" customHeight="1">
      <c r="A109" s="1"/>
      <c r="B109" s="1"/>
      <c r="C109" s="1"/>
      <c r="D109" s="1"/>
    </row>
    <row r="110" spans="1:11" ht="24">
      <c r="A110" s="1"/>
      <c r="B110" s="1"/>
      <c r="C110" s="1"/>
      <c r="D110" s="1"/>
      <c r="E110" s="1"/>
    </row>
    <row r="111" spans="1:11" ht="24">
      <c r="A111" s="521"/>
      <c r="B111" s="521"/>
      <c r="C111" s="521"/>
      <c r="D111" s="521"/>
      <c r="E111" s="487"/>
      <c r="F111" s="487"/>
      <c r="G111" s="487"/>
      <c r="H111" s="487"/>
      <c r="I111" s="487"/>
    </row>
    <row r="112" spans="1:11" ht="24">
      <c r="A112" s="521"/>
      <c r="B112" s="521"/>
      <c r="C112" s="521"/>
      <c r="D112" s="521"/>
      <c r="E112" s="521"/>
      <c r="F112" s="521"/>
      <c r="G112" s="521"/>
      <c r="H112" s="487"/>
      <c r="I112" s="487"/>
    </row>
    <row r="113" spans="5:9" ht="24">
      <c r="E113" s="521"/>
      <c r="F113" s="521"/>
      <c r="G113" s="521"/>
      <c r="I113" s="167"/>
    </row>
    <row r="114" spans="5:9" ht="24">
      <c r="H114" s="1"/>
      <c r="I114" s="167"/>
    </row>
    <row r="115" spans="5:9" ht="18.75" customHeight="1">
      <c r="H115" s="1"/>
      <c r="I115" s="167"/>
    </row>
    <row r="118" spans="5:9">
      <c r="I118" s="147"/>
    </row>
    <row r="119" spans="5:9">
      <c r="I119" s="147"/>
    </row>
    <row r="120" spans="5:9">
      <c r="I120" s="147"/>
    </row>
    <row r="121" spans="5:9">
      <c r="I121" s="147"/>
    </row>
    <row r="122" spans="5:9">
      <c r="I122" s="147"/>
    </row>
    <row r="123" spans="5:9">
      <c r="I123" s="147"/>
    </row>
    <row r="124" spans="5:9">
      <c r="I124" s="147"/>
    </row>
    <row r="125" spans="5:9">
      <c r="I125" s="147"/>
    </row>
    <row r="126" spans="5:9">
      <c r="I126" s="147"/>
    </row>
    <row r="127" spans="5:9">
      <c r="I127" s="147"/>
    </row>
  </sheetData>
  <mergeCells count="21">
    <mergeCell ref="E112:G112"/>
    <mergeCell ref="E113:G113"/>
    <mergeCell ref="A112:D112"/>
    <mergeCell ref="H112:I112"/>
    <mergeCell ref="D71:H71"/>
    <mergeCell ref="A104:H104"/>
    <mergeCell ref="A1:I1"/>
    <mergeCell ref="A2:I2"/>
    <mergeCell ref="A3:H3"/>
    <mergeCell ref="A73:H73"/>
    <mergeCell ref="D11:H11"/>
    <mergeCell ref="E111:G111"/>
    <mergeCell ref="A38:H38"/>
    <mergeCell ref="A40:H40"/>
    <mergeCell ref="D21:H21"/>
    <mergeCell ref="D24:H24"/>
    <mergeCell ref="D28:H28"/>
    <mergeCell ref="D46:H46"/>
    <mergeCell ref="D65:H65"/>
    <mergeCell ref="H111:I111"/>
    <mergeCell ref="A111:D111"/>
  </mergeCells>
  <phoneticPr fontId="2" type="noConversion"/>
  <pageMargins left="0.74803149606299213" right="0.43307086614173229" top="0.78740157480314965" bottom="0.11811023622047245" header="0.11811023622047245" footer="0.1181102362204724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2"/>
  <dimension ref="A1:I30"/>
  <sheetViews>
    <sheetView topLeftCell="A7" workbookViewId="0">
      <selection activeCell="H19" sqref="H19"/>
    </sheetView>
  </sheetViews>
  <sheetFormatPr defaultRowHeight="21.75"/>
  <cols>
    <col min="1" max="1" width="9" style="3" customWidth="1"/>
    <col min="2" max="2" width="31" style="3" customWidth="1"/>
    <col min="3" max="3" width="17.83203125" style="3" customWidth="1"/>
    <col min="4" max="4" width="19.1640625" style="3" customWidth="1"/>
    <col min="5" max="5" width="7.83203125" style="3" customWidth="1"/>
    <col min="6" max="6" width="7.6640625" style="3" customWidth="1"/>
    <col min="7" max="7" width="31.33203125" style="3" customWidth="1"/>
    <col min="8" max="8" width="19.1640625" style="3" customWidth="1"/>
    <col min="9" max="9" width="19.6640625" style="3" customWidth="1"/>
    <col min="10" max="16384" width="9.33203125" style="3"/>
  </cols>
  <sheetData>
    <row r="1" spans="1:9" ht="24">
      <c r="A1" s="435" t="s">
        <v>54</v>
      </c>
      <c r="B1" s="435"/>
      <c r="C1" s="435"/>
      <c r="D1" s="435"/>
      <c r="E1" s="435"/>
      <c r="F1" s="435"/>
      <c r="G1" s="435"/>
      <c r="H1" s="435"/>
      <c r="I1" s="435"/>
    </row>
    <row r="2" spans="1:9" ht="21" customHeight="1">
      <c r="A2" s="599" t="s">
        <v>55</v>
      </c>
      <c r="B2" s="599"/>
      <c r="C2" s="599"/>
      <c r="D2" s="599"/>
      <c r="E2" s="599"/>
      <c r="F2" s="599"/>
      <c r="G2" s="599"/>
      <c r="H2" s="599"/>
      <c r="I2" s="599"/>
    </row>
    <row r="3" spans="1:9" ht="21.75" customHeight="1" thickBot="1">
      <c r="A3" s="600" t="s">
        <v>526</v>
      </c>
      <c r="B3" s="600"/>
      <c r="C3" s="600"/>
      <c r="D3" s="600"/>
      <c r="E3" s="600"/>
      <c r="F3" s="600"/>
      <c r="G3" s="600"/>
      <c r="H3" s="600"/>
      <c r="I3" s="600"/>
    </row>
    <row r="4" spans="1:9" ht="20.25" customHeight="1" thickTop="1">
      <c r="A4" s="602" t="s">
        <v>57</v>
      </c>
      <c r="B4" s="601"/>
      <c r="C4" s="192"/>
      <c r="D4" s="193"/>
      <c r="E4" s="194"/>
      <c r="F4" s="601" t="s">
        <v>56</v>
      </c>
      <c r="G4" s="601"/>
      <c r="H4" s="192"/>
      <c r="I4" s="193"/>
    </row>
    <row r="5" spans="1:9" ht="20.25" customHeight="1" thickBot="1">
      <c r="A5" s="195" t="s">
        <v>59</v>
      </c>
      <c r="B5" s="148"/>
      <c r="C5" s="188"/>
      <c r="D5" s="196">
        <v>9238851.9499999993</v>
      </c>
      <c r="E5" s="197"/>
      <c r="F5" s="181" t="s">
        <v>58</v>
      </c>
      <c r="G5" s="181"/>
      <c r="H5" s="188"/>
      <c r="I5" s="196">
        <f>D5</f>
        <v>9238851.9499999993</v>
      </c>
    </row>
    <row r="6" spans="1:9" ht="20.25" customHeight="1" thickTop="1">
      <c r="A6" s="195" t="s">
        <v>60</v>
      </c>
      <c r="B6" s="148"/>
      <c r="C6" s="188"/>
      <c r="D6" s="198">
        <v>0</v>
      </c>
      <c r="E6" s="197"/>
      <c r="F6" s="181" t="s">
        <v>48</v>
      </c>
      <c r="G6" s="181"/>
      <c r="H6" s="188"/>
      <c r="I6" s="198">
        <v>1624291.51</v>
      </c>
    </row>
    <row r="7" spans="1:9" ht="20.25" customHeight="1">
      <c r="A7" s="195" t="s">
        <v>61</v>
      </c>
      <c r="B7" s="148"/>
      <c r="C7" s="188"/>
      <c r="D7" s="198">
        <v>0</v>
      </c>
      <c r="E7" s="197"/>
      <c r="F7" s="181" t="s">
        <v>103</v>
      </c>
      <c r="G7" s="181"/>
      <c r="H7" s="188"/>
      <c r="I7" s="198">
        <v>454880</v>
      </c>
    </row>
    <row r="8" spans="1:9" ht="20.25" customHeight="1">
      <c r="A8" s="195" t="s">
        <v>527</v>
      </c>
      <c r="B8" s="148"/>
      <c r="C8" s="188">
        <v>9073356.6400000006</v>
      </c>
      <c r="D8" s="199"/>
      <c r="E8" s="197"/>
      <c r="F8" s="181" t="s">
        <v>20</v>
      </c>
      <c r="G8" s="181"/>
      <c r="H8" s="188">
        <v>477220</v>
      </c>
      <c r="I8" s="198"/>
    </row>
    <row r="9" spans="1:9" ht="20.25" customHeight="1">
      <c r="A9" s="195"/>
      <c r="B9" s="148" t="s">
        <v>102</v>
      </c>
      <c r="C9" s="188">
        <v>2690292.89</v>
      </c>
      <c r="D9" s="199"/>
      <c r="E9" s="195"/>
      <c r="F9" s="181" t="s">
        <v>62</v>
      </c>
      <c r="G9" s="181"/>
      <c r="H9" s="200">
        <v>69999.47</v>
      </c>
      <c r="I9" s="199"/>
    </row>
    <row r="10" spans="1:9" ht="20.25" customHeight="1">
      <c r="A10" s="195"/>
      <c r="B10" s="148" t="s">
        <v>64</v>
      </c>
      <c r="C10" s="188">
        <v>1091002.77</v>
      </c>
      <c r="D10" s="199"/>
      <c r="E10" s="195"/>
      <c r="F10" s="181" t="s">
        <v>63</v>
      </c>
      <c r="G10" s="181"/>
      <c r="H10" s="200">
        <v>20736.330000000002</v>
      </c>
      <c r="I10" s="199"/>
    </row>
    <row r="11" spans="1:9" ht="20.25" customHeight="1">
      <c r="A11" s="195"/>
      <c r="B11" s="148" t="s">
        <v>114</v>
      </c>
      <c r="C11" s="188">
        <v>356455.07</v>
      </c>
      <c r="D11" s="199"/>
      <c r="E11" s="195"/>
      <c r="F11" s="181" t="s">
        <v>22</v>
      </c>
      <c r="G11" s="181"/>
      <c r="H11" s="200">
        <v>63740.68</v>
      </c>
      <c r="I11" s="199"/>
    </row>
    <row r="12" spans="1:9" ht="20.25" customHeight="1">
      <c r="A12" s="195"/>
      <c r="B12" s="148" t="s">
        <v>115</v>
      </c>
      <c r="C12" s="188">
        <v>20039645.57</v>
      </c>
      <c r="D12" s="201">
        <f>SUM(C8:C12)</f>
        <v>33250752.940000001</v>
      </c>
      <c r="E12" s="195"/>
      <c r="F12" s="181" t="s">
        <v>142</v>
      </c>
      <c r="G12" s="181"/>
      <c r="H12" s="200">
        <v>900000</v>
      </c>
      <c r="I12" s="199"/>
    </row>
    <row r="13" spans="1:9" ht="20.25" customHeight="1">
      <c r="A13" s="195"/>
      <c r="B13" s="202" t="s">
        <v>109</v>
      </c>
      <c r="C13" s="203">
        <v>11510.37</v>
      </c>
      <c r="D13" s="201"/>
      <c r="E13" s="204"/>
      <c r="F13" s="181" t="s">
        <v>143</v>
      </c>
      <c r="G13" s="181"/>
      <c r="H13" s="205">
        <v>4498.63</v>
      </c>
      <c r="I13" s="199"/>
    </row>
    <row r="14" spans="1:9" ht="20.25" customHeight="1">
      <c r="A14" s="195"/>
      <c r="B14" s="202" t="s">
        <v>132</v>
      </c>
      <c r="C14" s="188">
        <v>368</v>
      </c>
      <c r="D14" s="201"/>
      <c r="E14" s="204"/>
      <c r="F14" s="181" t="s">
        <v>183</v>
      </c>
      <c r="G14" s="181"/>
      <c r="H14" s="205">
        <v>11956.44</v>
      </c>
      <c r="I14" s="201"/>
    </row>
    <row r="15" spans="1:9" ht="20.25" customHeight="1">
      <c r="A15" s="195"/>
      <c r="B15" s="202" t="s">
        <v>141</v>
      </c>
      <c r="C15" s="188">
        <v>560000</v>
      </c>
      <c r="D15" s="201"/>
      <c r="E15" s="204"/>
      <c r="F15" s="181" t="s">
        <v>148</v>
      </c>
      <c r="G15" s="181"/>
      <c r="H15" s="188">
        <v>50</v>
      </c>
      <c r="I15" s="201"/>
    </row>
    <row r="16" spans="1:9" ht="20.25" customHeight="1">
      <c r="A16" s="195"/>
      <c r="B16" s="202" t="s">
        <v>632</v>
      </c>
      <c r="C16" s="188">
        <v>22890</v>
      </c>
      <c r="D16" s="201">
        <f>SUM(C13:C16)</f>
        <v>594768.37</v>
      </c>
      <c r="E16" s="204"/>
      <c r="F16" s="181" t="s">
        <v>455</v>
      </c>
      <c r="G16" s="181"/>
      <c r="H16" s="203">
        <v>0</v>
      </c>
      <c r="I16" s="201">
        <f>SUM(H8:H16)</f>
        <v>1548201.5499999998</v>
      </c>
    </row>
    <row r="17" spans="1:9" ht="20.25" customHeight="1">
      <c r="A17" s="195"/>
      <c r="B17" s="148"/>
      <c r="C17" s="181"/>
      <c r="D17" s="199"/>
      <c r="E17" s="195"/>
      <c r="F17" s="181" t="s">
        <v>181</v>
      </c>
      <c r="G17" s="181"/>
      <c r="H17" s="188" t="s">
        <v>186</v>
      </c>
      <c r="I17" s="201">
        <v>13796219.210000001</v>
      </c>
    </row>
    <row r="18" spans="1:9" ht="20.25" customHeight="1">
      <c r="A18" s="195"/>
      <c r="B18" s="148"/>
      <c r="C18" s="181"/>
      <c r="D18" s="199"/>
      <c r="E18" s="195"/>
      <c r="F18" s="181" t="s">
        <v>528</v>
      </c>
      <c r="G18" s="181"/>
      <c r="H18" s="188">
        <v>16723853.09</v>
      </c>
      <c r="I18" s="198"/>
    </row>
    <row r="19" spans="1:9" ht="20.25" customHeight="1">
      <c r="A19" s="195"/>
      <c r="B19" s="148"/>
      <c r="C19" s="181"/>
      <c r="D19" s="199"/>
      <c r="E19" s="195"/>
      <c r="F19" s="181" t="s">
        <v>555</v>
      </c>
      <c r="G19" s="181"/>
      <c r="H19" s="188">
        <v>4252937.95</v>
      </c>
      <c r="I19" s="198"/>
    </row>
    <row r="20" spans="1:9" ht="20.25" customHeight="1">
      <c r="A20" s="195"/>
      <c r="B20" s="148"/>
      <c r="C20" s="181"/>
      <c r="D20" s="199"/>
      <c r="E20" s="195"/>
      <c r="F20" s="181"/>
      <c r="G20" s="181" t="s">
        <v>529</v>
      </c>
      <c r="H20" s="188">
        <v>93538</v>
      </c>
      <c r="I20" s="198"/>
    </row>
    <row r="21" spans="1:9" ht="12" customHeight="1">
      <c r="A21" s="195"/>
      <c r="B21" s="148"/>
      <c r="C21" s="181"/>
      <c r="D21" s="199"/>
      <c r="E21" s="195"/>
      <c r="F21" s="181"/>
      <c r="G21" s="181"/>
      <c r="H21" s="188"/>
      <c r="I21" s="198"/>
    </row>
    <row r="22" spans="1:9" ht="17.25" customHeight="1">
      <c r="A22" s="195"/>
      <c r="B22" s="148"/>
      <c r="C22" s="181"/>
      <c r="D22" s="199"/>
      <c r="E22" s="195"/>
      <c r="F22" s="181"/>
      <c r="G22" s="181"/>
      <c r="H22" s="206">
        <f>SUM(H18:H21)</f>
        <v>21070329.039999999</v>
      </c>
      <c r="I22" s="198"/>
    </row>
    <row r="23" spans="1:9" ht="20.25" customHeight="1">
      <c r="A23" s="195"/>
      <c r="B23" s="148"/>
      <c r="C23" s="181"/>
      <c r="D23" s="199"/>
      <c r="E23" s="195"/>
      <c r="F23" s="181" t="s">
        <v>556</v>
      </c>
      <c r="G23" s="181"/>
      <c r="H23" s="188">
        <v>4670000</v>
      </c>
      <c r="I23" s="198"/>
    </row>
    <row r="24" spans="1:9" ht="18.75" customHeight="1">
      <c r="A24" s="195"/>
      <c r="B24" s="148"/>
      <c r="C24" s="181"/>
      <c r="D24" s="199"/>
      <c r="E24" s="195"/>
      <c r="F24" s="181" t="s">
        <v>184</v>
      </c>
      <c r="G24" s="181"/>
      <c r="H24" s="188">
        <v>0</v>
      </c>
      <c r="I24" s="198"/>
    </row>
    <row r="25" spans="1:9" ht="20.25" customHeight="1">
      <c r="A25" s="207"/>
      <c r="B25" s="208"/>
      <c r="C25" s="208"/>
      <c r="D25" s="209"/>
      <c r="E25" s="207"/>
      <c r="F25" s="208" t="s">
        <v>530</v>
      </c>
      <c r="G25" s="208"/>
      <c r="H25" s="210"/>
      <c r="I25" s="211">
        <f>SUM(H22-H23-H24)</f>
        <v>16400329.039999999</v>
      </c>
    </row>
    <row r="26" spans="1:9" ht="22.5" thickBot="1">
      <c r="A26" s="148"/>
      <c r="B26" s="148"/>
      <c r="C26" s="181"/>
      <c r="D26" s="212">
        <f>SUM(D12+D16)</f>
        <v>33845521.310000002</v>
      </c>
      <c r="E26" s="204"/>
      <c r="F26" s="181"/>
      <c r="G26" s="181"/>
      <c r="H26" s="188"/>
      <c r="I26" s="213">
        <f>SUM(I6+I7+I16+I17+I25)</f>
        <v>33823921.310000002</v>
      </c>
    </row>
    <row r="27" spans="1:9" ht="15.75" customHeight="1" thickTop="1">
      <c r="A27" s="181"/>
      <c r="B27" s="148"/>
      <c r="C27" s="181"/>
      <c r="D27" s="181"/>
      <c r="E27" s="181"/>
      <c r="F27" s="181"/>
      <c r="G27" s="184">
        <f>SUM(D26-I26)</f>
        <v>21600</v>
      </c>
      <c r="H27" s="184"/>
      <c r="I27" s="184"/>
    </row>
    <row r="28" spans="1:9" ht="12" customHeight="1">
      <c r="A28" s="148"/>
      <c r="B28" s="148"/>
      <c r="C28" s="148"/>
      <c r="D28" s="205"/>
      <c r="E28" s="205"/>
      <c r="F28" s="184"/>
      <c r="G28" s="181"/>
      <c r="H28" s="181"/>
      <c r="I28" s="184"/>
    </row>
    <row r="29" spans="1:9">
      <c r="A29" s="148"/>
      <c r="B29" s="148"/>
      <c r="C29" s="148"/>
      <c r="D29" s="205"/>
      <c r="E29" s="205"/>
      <c r="F29" s="181"/>
      <c r="G29" s="181"/>
      <c r="H29" s="181"/>
      <c r="I29" s="181"/>
    </row>
    <row r="30" spans="1:9" ht="19.5" customHeight="1">
      <c r="A30" s="130"/>
      <c r="B30" s="130"/>
      <c r="C30" s="130"/>
      <c r="D30" s="158"/>
      <c r="E30" s="158"/>
    </row>
  </sheetData>
  <mergeCells count="5">
    <mergeCell ref="A1:I1"/>
    <mergeCell ref="A2:I2"/>
    <mergeCell ref="A3:I3"/>
    <mergeCell ref="F4:G4"/>
    <mergeCell ref="A4:B4"/>
  </mergeCells>
  <phoneticPr fontId="2" type="noConversion"/>
  <printOptions horizontalCentered="1"/>
  <pageMargins left="0.51181102362204722" right="0.35433070866141736" top="0" bottom="3.937007874015748E-2" header="3.937007874015748E-2" footer="3.937007874015748E-2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8"/>
  <sheetViews>
    <sheetView topLeftCell="A7" workbookViewId="0">
      <selection activeCell="E14" sqref="E14"/>
    </sheetView>
  </sheetViews>
  <sheetFormatPr defaultRowHeight="24"/>
  <cols>
    <col min="1" max="2" width="9.33203125" style="1"/>
    <col min="3" max="3" width="21.33203125" style="1" customWidth="1"/>
    <col min="4" max="4" width="12.1640625" style="1" customWidth="1"/>
    <col min="5" max="5" width="9.6640625" style="1" customWidth="1"/>
    <col min="6" max="6" width="9.33203125" style="1"/>
    <col min="7" max="7" width="6.33203125" style="1" customWidth="1"/>
    <col min="8" max="8" width="18.5" style="1" customWidth="1"/>
    <col min="9" max="16384" width="9.33203125" style="1"/>
  </cols>
  <sheetData>
    <row r="1" spans="1:9">
      <c r="A1" s="435" t="s">
        <v>259</v>
      </c>
      <c r="B1" s="435"/>
      <c r="C1" s="435"/>
      <c r="D1" s="435"/>
      <c r="E1" s="435"/>
      <c r="F1" s="435"/>
      <c r="G1" s="435"/>
      <c r="H1" s="435"/>
      <c r="I1" s="435"/>
    </row>
    <row r="2" spans="1:9">
      <c r="A2" s="435" t="s">
        <v>55</v>
      </c>
      <c r="B2" s="435"/>
      <c r="C2" s="435"/>
      <c r="D2" s="435"/>
      <c r="E2" s="435"/>
      <c r="F2" s="435"/>
      <c r="G2" s="435"/>
      <c r="H2" s="435"/>
      <c r="I2" s="435"/>
    </row>
    <row r="3" spans="1:9">
      <c r="A3" s="435" t="s">
        <v>260</v>
      </c>
      <c r="B3" s="435"/>
      <c r="C3" s="435"/>
      <c r="D3" s="435"/>
      <c r="E3" s="435"/>
      <c r="F3" s="435"/>
      <c r="G3" s="435"/>
      <c r="H3" s="435"/>
      <c r="I3" s="435"/>
    </row>
    <row r="4" spans="1:9">
      <c r="F4" s="6" t="s">
        <v>51</v>
      </c>
    </row>
    <row r="5" spans="1:9">
      <c r="F5" s="2">
        <v>2</v>
      </c>
    </row>
    <row r="6" spans="1:9" ht="24.75" thickBot="1">
      <c r="A6" s="6" t="s">
        <v>261</v>
      </c>
      <c r="B6" s="6"/>
      <c r="C6" s="6"/>
      <c r="F6" s="2"/>
      <c r="H6" s="19"/>
      <c r="I6" s="20" t="s">
        <v>44</v>
      </c>
    </row>
    <row r="7" spans="1:9" ht="24.75" thickTop="1">
      <c r="A7" s="6" t="s">
        <v>262</v>
      </c>
      <c r="B7" s="6"/>
      <c r="C7" s="6"/>
      <c r="F7" s="2"/>
      <c r="I7" s="20"/>
    </row>
    <row r="8" spans="1:9">
      <c r="A8" s="6"/>
      <c r="B8" s="6" t="s">
        <v>263</v>
      </c>
      <c r="C8" s="6"/>
      <c r="F8" s="2"/>
      <c r="I8" s="20"/>
    </row>
    <row r="9" spans="1:9">
      <c r="C9" s="1" t="s">
        <v>264</v>
      </c>
      <c r="F9" s="2">
        <v>3</v>
      </c>
      <c r="H9" s="312">
        <v>33250752.940000001</v>
      </c>
      <c r="I9" s="20" t="s">
        <v>44</v>
      </c>
    </row>
    <row r="10" spans="1:9">
      <c r="C10" s="1" t="s">
        <v>265</v>
      </c>
      <c r="F10" s="2"/>
      <c r="H10" s="311" t="s">
        <v>548</v>
      </c>
      <c r="I10" s="20" t="s">
        <v>44</v>
      </c>
    </row>
    <row r="11" spans="1:9">
      <c r="C11" s="1" t="s">
        <v>266</v>
      </c>
      <c r="F11" s="2"/>
      <c r="H11" s="311" t="s">
        <v>548</v>
      </c>
      <c r="I11" s="20" t="s">
        <v>44</v>
      </c>
    </row>
    <row r="12" spans="1:9">
      <c r="C12" s="1" t="s">
        <v>267</v>
      </c>
      <c r="F12" s="2"/>
      <c r="H12" s="311" t="s">
        <v>548</v>
      </c>
      <c r="I12" s="20" t="s">
        <v>44</v>
      </c>
    </row>
    <row r="13" spans="1:9">
      <c r="C13" s="1" t="s">
        <v>268</v>
      </c>
      <c r="F13" s="2">
        <v>4</v>
      </c>
      <c r="H13" s="311" t="s">
        <v>548</v>
      </c>
      <c r="I13" s="20" t="s">
        <v>44</v>
      </c>
    </row>
    <row r="14" spans="1:9">
      <c r="C14" s="1" t="s">
        <v>269</v>
      </c>
      <c r="F14" s="2">
        <v>5</v>
      </c>
      <c r="H14" s="167">
        <v>11878.37</v>
      </c>
      <c r="I14" s="20" t="s">
        <v>44</v>
      </c>
    </row>
    <row r="15" spans="1:9">
      <c r="C15" s="1" t="s">
        <v>270</v>
      </c>
      <c r="F15" s="2">
        <v>6</v>
      </c>
      <c r="H15" s="167">
        <v>0</v>
      </c>
      <c r="I15" s="20" t="s">
        <v>44</v>
      </c>
    </row>
    <row r="16" spans="1:9">
      <c r="C16" s="1" t="s">
        <v>271</v>
      </c>
      <c r="F16" s="2"/>
      <c r="H16" s="167">
        <v>560000</v>
      </c>
      <c r="I16" s="20" t="s">
        <v>44</v>
      </c>
    </row>
    <row r="17" spans="1:9">
      <c r="C17" s="1" t="s">
        <v>272</v>
      </c>
      <c r="F17" s="2">
        <v>7</v>
      </c>
      <c r="H17" s="167">
        <v>0</v>
      </c>
      <c r="I17" s="20" t="s">
        <v>44</v>
      </c>
    </row>
    <row r="18" spans="1:9">
      <c r="C18" s="1" t="s">
        <v>273</v>
      </c>
      <c r="F18" s="2"/>
      <c r="H18" s="167">
        <v>22890</v>
      </c>
      <c r="I18" s="20" t="s">
        <v>44</v>
      </c>
    </row>
    <row r="19" spans="1:9">
      <c r="C19" s="1" t="s">
        <v>274</v>
      </c>
      <c r="F19" s="2">
        <v>8</v>
      </c>
      <c r="H19" s="167">
        <v>0</v>
      </c>
      <c r="I19" s="20" t="s">
        <v>44</v>
      </c>
    </row>
    <row r="20" spans="1:9" ht="24.75" thickBot="1">
      <c r="C20" s="6" t="s">
        <v>275</v>
      </c>
      <c r="F20" s="2"/>
      <c r="H20" s="176">
        <f>SUM(H9:H19)</f>
        <v>33845521.310000002</v>
      </c>
      <c r="I20" s="20" t="s">
        <v>44</v>
      </c>
    </row>
    <row r="21" spans="1:9" ht="24.75" thickTop="1">
      <c r="B21" s="6" t="s">
        <v>276</v>
      </c>
      <c r="F21" s="2"/>
    </row>
    <row r="22" spans="1:9">
      <c r="C22" s="1" t="s">
        <v>277</v>
      </c>
      <c r="F22" s="2"/>
      <c r="H22" s="1">
        <v>0</v>
      </c>
      <c r="I22" s="20" t="s">
        <v>44</v>
      </c>
    </row>
    <row r="23" spans="1:9">
      <c r="C23" s="1" t="s">
        <v>278</v>
      </c>
      <c r="F23" s="2">
        <v>2</v>
      </c>
      <c r="H23" s="1">
        <v>0</v>
      </c>
      <c r="I23" s="20" t="s">
        <v>44</v>
      </c>
    </row>
    <row r="24" spans="1:9">
      <c r="C24" s="1" t="s">
        <v>279</v>
      </c>
      <c r="F24" s="2">
        <v>9</v>
      </c>
      <c r="H24" s="13"/>
      <c r="I24" s="20" t="s">
        <v>44</v>
      </c>
    </row>
    <row r="25" spans="1:9">
      <c r="C25" s="6" t="s">
        <v>280</v>
      </c>
      <c r="F25" s="2"/>
      <c r="H25" s="11"/>
      <c r="I25" s="20" t="s">
        <v>44</v>
      </c>
    </row>
    <row r="26" spans="1:9" ht="24.75" thickBot="1">
      <c r="A26" s="6" t="s">
        <v>281</v>
      </c>
      <c r="H26" s="21"/>
      <c r="I26" s="20" t="s">
        <v>44</v>
      </c>
    </row>
    <row r="27" spans="1:9" ht="24.75" thickTop="1"/>
    <row r="28" spans="1:9">
      <c r="A28" s="6" t="s">
        <v>282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8"/>
  <sheetViews>
    <sheetView topLeftCell="A16" workbookViewId="0">
      <selection activeCell="H17" sqref="H17"/>
    </sheetView>
  </sheetViews>
  <sheetFormatPr defaultRowHeight="24"/>
  <cols>
    <col min="1" max="2" width="9.33203125" style="1"/>
    <col min="3" max="3" width="21.33203125" style="1" customWidth="1"/>
    <col min="4" max="4" width="12.1640625" style="1" customWidth="1"/>
    <col min="5" max="5" width="9.6640625" style="1" customWidth="1"/>
    <col min="6" max="6" width="9.33203125" style="1"/>
    <col min="7" max="7" width="6.33203125" style="1" customWidth="1"/>
    <col min="8" max="8" width="15.83203125" style="1" customWidth="1"/>
    <col min="9" max="16384" width="9.33203125" style="1"/>
  </cols>
  <sheetData>
    <row r="1" spans="1:9">
      <c r="A1" s="435" t="s">
        <v>259</v>
      </c>
      <c r="B1" s="435"/>
      <c r="C1" s="435"/>
      <c r="D1" s="435"/>
      <c r="E1" s="435"/>
      <c r="F1" s="435"/>
      <c r="G1" s="435"/>
      <c r="H1" s="435"/>
      <c r="I1" s="435"/>
    </row>
    <row r="2" spans="1:9">
      <c r="A2" s="435" t="s">
        <v>55</v>
      </c>
      <c r="B2" s="435"/>
      <c r="C2" s="435"/>
      <c r="D2" s="435"/>
      <c r="E2" s="435"/>
      <c r="F2" s="435"/>
      <c r="G2" s="435"/>
      <c r="H2" s="435"/>
      <c r="I2" s="435"/>
    </row>
    <row r="3" spans="1:9">
      <c r="A3" s="435" t="s">
        <v>260</v>
      </c>
      <c r="B3" s="435"/>
      <c r="C3" s="435"/>
      <c r="D3" s="435"/>
      <c r="E3" s="435"/>
      <c r="F3" s="435"/>
      <c r="G3" s="435"/>
      <c r="H3" s="435"/>
      <c r="I3" s="435"/>
    </row>
    <row r="4" spans="1:9">
      <c r="F4" s="6" t="s">
        <v>51</v>
      </c>
    </row>
    <row r="5" spans="1:9">
      <c r="F5" s="2">
        <v>2</v>
      </c>
    </row>
    <row r="6" spans="1:9" ht="24.75" thickBot="1">
      <c r="A6" s="6" t="s">
        <v>58</v>
      </c>
      <c r="B6" s="6"/>
      <c r="C6" s="6"/>
      <c r="F6" s="2"/>
      <c r="H6" s="19"/>
      <c r="I6" s="20" t="s">
        <v>44</v>
      </c>
    </row>
    <row r="7" spans="1:9" ht="24.75" thickTop="1">
      <c r="A7" s="6" t="s">
        <v>283</v>
      </c>
      <c r="B7" s="6"/>
      <c r="C7" s="6"/>
      <c r="F7" s="2"/>
      <c r="I7" s="20"/>
    </row>
    <row r="8" spans="1:9">
      <c r="A8" s="6"/>
      <c r="B8" s="6" t="s">
        <v>284</v>
      </c>
      <c r="C8" s="6"/>
      <c r="F8" s="2"/>
      <c r="I8" s="20"/>
    </row>
    <row r="9" spans="1:9">
      <c r="C9" s="1" t="s">
        <v>48</v>
      </c>
      <c r="F9" s="2">
        <v>10</v>
      </c>
      <c r="I9" s="20" t="s">
        <v>44</v>
      </c>
    </row>
    <row r="10" spans="1:9">
      <c r="C10" s="1" t="s">
        <v>285</v>
      </c>
      <c r="F10" s="2">
        <v>11</v>
      </c>
      <c r="I10" s="20" t="s">
        <v>44</v>
      </c>
    </row>
    <row r="11" spans="1:9">
      <c r="C11" s="1" t="s">
        <v>286</v>
      </c>
      <c r="F11" s="2"/>
      <c r="I11" s="20" t="s">
        <v>44</v>
      </c>
    </row>
    <row r="12" spans="1:9">
      <c r="C12" s="1" t="s">
        <v>287</v>
      </c>
      <c r="F12" s="2">
        <v>12</v>
      </c>
      <c r="I12" s="20" t="s">
        <v>44</v>
      </c>
    </row>
    <row r="13" spans="1:9">
      <c r="C13" s="1" t="s">
        <v>288</v>
      </c>
      <c r="F13" s="2">
        <v>13</v>
      </c>
      <c r="I13" s="20" t="s">
        <v>44</v>
      </c>
    </row>
    <row r="14" spans="1:9">
      <c r="C14" s="6" t="s">
        <v>289</v>
      </c>
      <c r="F14" s="2"/>
      <c r="H14" s="11"/>
      <c r="I14" s="20" t="s">
        <v>44</v>
      </c>
    </row>
    <row r="15" spans="1:9">
      <c r="B15" s="6" t="s">
        <v>290</v>
      </c>
      <c r="F15" s="2"/>
    </row>
    <row r="16" spans="1:9">
      <c r="C16" s="1" t="s">
        <v>291</v>
      </c>
      <c r="F16" s="2">
        <v>14</v>
      </c>
      <c r="I16" s="20" t="s">
        <v>44</v>
      </c>
    </row>
    <row r="17" spans="1:9">
      <c r="C17" s="1" t="s">
        <v>292</v>
      </c>
      <c r="F17" s="2">
        <v>15</v>
      </c>
      <c r="I17" s="20" t="s">
        <v>44</v>
      </c>
    </row>
    <row r="18" spans="1:9">
      <c r="C18" s="6" t="s">
        <v>293</v>
      </c>
      <c r="F18" s="2"/>
      <c r="H18" s="13"/>
      <c r="I18" s="20" t="s">
        <v>44</v>
      </c>
    </row>
    <row r="19" spans="1:9">
      <c r="A19" s="6"/>
      <c r="C19" s="6" t="s">
        <v>294</v>
      </c>
      <c r="H19" s="11"/>
      <c r="I19" s="20" t="s">
        <v>44</v>
      </c>
    </row>
    <row r="20" spans="1:9">
      <c r="A20" s="6"/>
      <c r="H20" s="13"/>
      <c r="I20" s="20"/>
    </row>
    <row r="21" spans="1:9">
      <c r="A21" s="6" t="s">
        <v>21</v>
      </c>
      <c r="H21" s="13"/>
      <c r="I21" s="20"/>
    </row>
    <row r="22" spans="1:9">
      <c r="A22" s="6"/>
      <c r="B22" s="1" t="s">
        <v>21</v>
      </c>
      <c r="F22" s="1">
        <v>16</v>
      </c>
      <c r="H22" s="13"/>
      <c r="I22" s="20"/>
    </row>
    <row r="23" spans="1:9">
      <c r="A23" s="6"/>
      <c r="B23" s="1" t="s">
        <v>295</v>
      </c>
      <c r="F23" s="1">
        <v>17</v>
      </c>
      <c r="H23" s="13"/>
      <c r="I23" s="20"/>
    </row>
    <row r="24" spans="1:9">
      <c r="A24" s="6"/>
      <c r="B24" s="6" t="s">
        <v>296</v>
      </c>
      <c r="H24" s="11"/>
      <c r="I24" s="20"/>
    </row>
    <row r="25" spans="1:9" ht="24.75" thickBot="1">
      <c r="A25" s="6" t="s">
        <v>297</v>
      </c>
      <c r="H25" s="21"/>
    </row>
    <row r="26" spans="1:9" ht="24.75" thickTop="1">
      <c r="A26" s="6"/>
      <c r="H26" s="13"/>
    </row>
    <row r="27" spans="1:9">
      <c r="A27" s="6"/>
      <c r="H27" s="13"/>
    </row>
    <row r="28" spans="1:9">
      <c r="A28" s="6" t="s">
        <v>282</v>
      </c>
    </row>
  </sheetData>
  <mergeCells count="3">
    <mergeCell ref="A1:I1"/>
    <mergeCell ref="A2:I2"/>
    <mergeCell ref="A3:I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3"/>
  <sheetViews>
    <sheetView topLeftCell="A19" workbookViewId="0">
      <selection activeCell="D12" sqref="D12"/>
    </sheetView>
  </sheetViews>
  <sheetFormatPr defaultRowHeight="23.25"/>
  <cols>
    <col min="1" max="1" width="15.6640625" style="44" customWidth="1"/>
    <col min="2" max="2" width="20.83203125" style="44" customWidth="1"/>
    <col min="3" max="3" width="21.1640625" style="44" customWidth="1"/>
    <col min="4" max="4" width="31.83203125" style="44" customWidth="1"/>
    <col min="5" max="5" width="19.6640625" style="44" customWidth="1"/>
    <col min="6" max="6" width="9.33203125" style="44"/>
    <col min="7" max="7" width="6.33203125" style="44" customWidth="1"/>
    <col min="8" max="8" width="15.83203125" style="44" customWidth="1"/>
    <col min="9" max="16384" width="9.33203125" style="44"/>
  </cols>
  <sheetData>
    <row r="1" spans="1:9">
      <c r="A1" s="605" t="s">
        <v>259</v>
      </c>
      <c r="B1" s="605"/>
      <c r="C1" s="605"/>
      <c r="D1" s="605"/>
      <c r="E1" s="605"/>
      <c r="F1" s="96"/>
      <c r="G1" s="96"/>
      <c r="H1" s="96"/>
      <c r="I1" s="96"/>
    </row>
    <row r="2" spans="1:9">
      <c r="A2" s="605" t="s">
        <v>303</v>
      </c>
      <c r="B2" s="605"/>
      <c r="C2" s="605"/>
      <c r="D2" s="605"/>
      <c r="E2" s="605"/>
      <c r="F2" s="96"/>
      <c r="G2" s="96"/>
      <c r="H2" s="96"/>
      <c r="I2" s="96"/>
    </row>
    <row r="3" spans="1:9">
      <c r="A3" s="605" t="s">
        <v>260</v>
      </c>
      <c r="B3" s="605"/>
      <c r="C3" s="605"/>
      <c r="D3" s="605"/>
      <c r="E3" s="605"/>
      <c r="F3" s="96"/>
      <c r="G3" s="96"/>
      <c r="H3" s="96"/>
      <c r="I3" s="96"/>
    </row>
    <row r="4" spans="1:9">
      <c r="A4" s="75" t="s">
        <v>304</v>
      </c>
      <c r="F4" s="75"/>
    </row>
    <row r="5" spans="1:9">
      <c r="A5" s="604" t="s">
        <v>66</v>
      </c>
      <c r="B5" s="604"/>
      <c r="C5" s="604" t="s">
        <v>305</v>
      </c>
      <c r="D5" s="603" t="s">
        <v>306</v>
      </c>
      <c r="E5" s="603"/>
      <c r="F5" s="75"/>
    </row>
    <row r="6" spans="1:9">
      <c r="A6" s="604"/>
      <c r="B6" s="604"/>
      <c r="C6" s="604"/>
      <c r="D6" s="97" t="s">
        <v>307</v>
      </c>
      <c r="E6" s="97" t="s">
        <v>308</v>
      </c>
      <c r="F6" s="74"/>
    </row>
    <row r="7" spans="1:9">
      <c r="A7" s="98" t="s">
        <v>314</v>
      </c>
      <c r="B7" s="99"/>
      <c r="C7" s="100"/>
      <c r="D7" s="101"/>
      <c r="E7" s="102"/>
      <c r="F7" s="95"/>
      <c r="G7" s="54"/>
      <c r="H7" s="54"/>
      <c r="I7" s="103"/>
    </row>
    <row r="8" spans="1:9">
      <c r="A8" s="92" t="s">
        <v>309</v>
      </c>
      <c r="B8" s="104"/>
      <c r="C8" s="93">
        <v>20000</v>
      </c>
      <c r="D8" s="105" t="s">
        <v>311</v>
      </c>
      <c r="E8" s="94">
        <v>20000</v>
      </c>
      <c r="F8" s="95"/>
      <c r="G8" s="54"/>
      <c r="H8" s="54"/>
      <c r="I8" s="103"/>
    </row>
    <row r="9" spans="1:9">
      <c r="A9" s="92" t="s">
        <v>310</v>
      </c>
      <c r="B9" s="104"/>
      <c r="C9" s="106"/>
      <c r="D9" s="105" t="s">
        <v>21</v>
      </c>
      <c r="E9" s="94"/>
      <c r="F9" s="95"/>
      <c r="G9" s="54"/>
      <c r="H9" s="54"/>
      <c r="I9" s="103"/>
    </row>
    <row r="10" spans="1:9">
      <c r="A10" s="92" t="s">
        <v>302</v>
      </c>
      <c r="B10" s="107"/>
      <c r="C10" s="105"/>
      <c r="D10" s="105" t="s">
        <v>295</v>
      </c>
      <c r="E10" s="94"/>
      <c r="F10" s="95"/>
      <c r="G10" s="54"/>
      <c r="H10" s="54"/>
      <c r="I10" s="103"/>
    </row>
    <row r="11" spans="1:9">
      <c r="A11" s="92"/>
      <c r="B11" s="107"/>
      <c r="C11" s="105"/>
      <c r="D11" s="105" t="s">
        <v>312</v>
      </c>
      <c r="E11" s="94"/>
      <c r="F11" s="95"/>
      <c r="G11" s="54"/>
      <c r="H11" s="54"/>
      <c r="I11" s="103"/>
    </row>
    <row r="12" spans="1:9">
      <c r="A12" s="92"/>
      <c r="B12" s="107"/>
      <c r="C12" s="105"/>
      <c r="D12" s="105" t="s">
        <v>313</v>
      </c>
      <c r="E12" s="94"/>
      <c r="F12" s="95"/>
      <c r="G12" s="54"/>
      <c r="H12" s="54"/>
      <c r="I12" s="103"/>
    </row>
    <row r="13" spans="1:9">
      <c r="A13" s="92"/>
      <c r="B13" s="107"/>
      <c r="C13" s="105"/>
      <c r="D13" s="105" t="s">
        <v>302</v>
      </c>
      <c r="E13" s="107"/>
      <c r="F13" s="95"/>
      <c r="G13" s="54"/>
      <c r="H13" s="54"/>
      <c r="I13" s="103"/>
    </row>
    <row r="14" spans="1:9">
      <c r="A14" s="92"/>
      <c r="B14" s="107"/>
      <c r="C14" s="105"/>
      <c r="D14" s="105"/>
      <c r="E14" s="107"/>
      <c r="F14" s="95"/>
      <c r="G14" s="54"/>
      <c r="H14" s="54"/>
      <c r="I14" s="103"/>
    </row>
    <row r="15" spans="1:9">
      <c r="A15" s="108" t="s">
        <v>315</v>
      </c>
      <c r="B15" s="107"/>
      <c r="C15" s="106"/>
      <c r="D15" s="105"/>
      <c r="E15" s="107"/>
      <c r="F15" s="95"/>
      <c r="G15" s="54"/>
      <c r="H15" s="54"/>
      <c r="I15" s="103"/>
    </row>
    <row r="16" spans="1:9">
      <c r="A16" s="92" t="s">
        <v>316</v>
      </c>
      <c r="B16" s="104"/>
      <c r="C16" s="105"/>
      <c r="D16" s="105"/>
      <c r="E16" s="107"/>
      <c r="F16" s="95"/>
      <c r="G16" s="54"/>
      <c r="H16" s="54"/>
      <c r="I16" s="54"/>
    </row>
    <row r="17" spans="1:9">
      <c r="A17" s="92" t="s">
        <v>317</v>
      </c>
      <c r="B17" s="107"/>
      <c r="C17" s="105"/>
      <c r="D17" s="105"/>
      <c r="E17" s="107"/>
      <c r="F17" s="95"/>
      <c r="G17" s="54"/>
      <c r="H17" s="54"/>
      <c r="I17" s="103"/>
    </row>
    <row r="18" spans="1:9">
      <c r="A18" s="92" t="s">
        <v>302</v>
      </c>
      <c r="B18" s="107"/>
      <c r="C18" s="105"/>
      <c r="D18" s="105"/>
      <c r="E18" s="107"/>
      <c r="F18" s="95"/>
      <c r="G18" s="54"/>
      <c r="H18" s="54"/>
      <c r="I18" s="103"/>
    </row>
    <row r="19" spans="1:9">
      <c r="A19" s="92"/>
      <c r="B19" s="107"/>
      <c r="C19" s="106"/>
      <c r="D19" s="105"/>
      <c r="E19" s="107"/>
      <c r="F19" s="95"/>
      <c r="G19" s="54"/>
      <c r="H19" s="54"/>
      <c r="I19" s="103"/>
    </row>
    <row r="20" spans="1:9">
      <c r="A20" s="108"/>
      <c r="B20" s="107"/>
      <c r="C20" s="106"/>
      <c r="D20" s="105"/>
      <c r="E20" s="107"/>
      <c r="F20" s="54"/>
      <c r="G20" s="54"/>
      <c r="H20" s="54"/>
      <c r="I20" s="103"/>
    </row>
    <row r="21" spans="1:9">
      <c r="A21" s="108"/>
      <c r="B21" s="107"/>
      <c r="C21" s="105"/>
      <c r="D21" s="105"/>
      <c r="E21" s="105"/>
      <c r="F21" s="54"/>
      <c r="G21" s="54"/>
      <c r="H21" s="54"/>
      <c r="I21" s="103"/>
    </row>
    <row r="22" spans="1:9">
      <c r="A22" s="108"/>
      <c r="B22" s="54"/>
      <c r="C22" s="92"/>
      <c r="D22" s="92"/>
      <c r="E22" s="105"/>
      <c r="F22" s="54"/>
      <c r="G22" s="54"/>
      <c r="H22" s="54"/>
      <c r="I22" s="103"/>
    </row>
    <row r="23" spans="1:9">
      <c r="A23" s="108"/>
      <c r="B23" s="54"/>
      <c r="C23" s="92"/>
      <c r="D23" s="92"/>
      <c r="E23" s="109"/>
      <c r="F23" s="54"/>
      <c r="G23" s="54"/>
      <c r="H23" s="54"/>
      <c r="I23" s="103"/>
    </row>
    <row r="24" spans="1:9">
      <c r="A24" s="110" t="s">
        <v>53</v>
      </c>
      <c r="B24" s="111"/>
      <c r="C24" s="112"/>
      <c r="D24" s="109"/>
      <c r="E24" s="112"/>
      <c r="F24" s="54"/>
      <c r="G24" s="54"/>
      <c r="H24" s="54"/>
      <c r="I24" s="103"/>
    </row>
    <row r="25" spans="1:9">
      <c r="A25" s="113"/>
      <c r="B25" s="54"/>
      <c r="C25" s="54"/>
      <c r="D25" s="54"/>
      <c r="E25" s="54"/>
      <c r="F25" s="54"/>
      <c r="G25" s="54"/>
      <c r="H25" s="54"/>
      <c r="I25" s="103"/>
    </row>
    <row r="26" spans="1:9">
      <c r="A26" s="54"/>
      <c r="B26" s="54" t="s">
        <v>318</v>
      </c>
      <c r="C26" s="54"/>
      <c r="D26" s="54"/>
      <c r="E26" s="54"/>
      <c r="F26" s="54"/>
      <c r="G26" s="54"/>
      <c r="H26" s="54"/>
      <c r="I26" s="103"/>
    </row>
    <row r="27" spans="1:9">
      <c r="A27" s="54" t="s">
        <v>319</v>
      </c>
      <c r="B27" s="54"/>
      <c r="C27" s="54"/>
      <c r="D27" s="54"/>
      <c r="E27" s="54"/>
      <c r="F27" s="54"/>
      <c r="G27" s="54"/>
      <c r="H27" s="54"/>
      <c r="I27" s="54"/>
    </row>
    <row r="28" spans="1:9">
      <c r="A28" s="54" t="s">
        <v>320</v>
      </c>
      <c r="B28" s="54"/>
      <c r="C28" s="54"/>
      <c r="D28" s="54"/>
      <c r="E28" s="54"/>
      <c r="F28" s="54"/>
      <c r="G28" s="54"/>
      <c r="H28" s="54"/>
      <c r="I28" s="54"/>
    </row>
    <row r="29" spans="1:9">
      <c r="A29" s="113"/>
      <c r="B29" s="54"/>
      <c r="C29" s="54"/>
      <c r="D29" s="54"/>
      <c r="E29" s="54"/>
      <c r="F29" s="54"/>
      <c r="G29" s="54"/>
      <c r="H29" s="54"/>
      <c r="I29" s="54"/>
    </row>
    <row r="30" spans="1:9">
      <c r="A30" s="113"/>
      <c r="B30" s="54"/>
      <c r="C30" s="54"/>
      <c r="D30" s="54"/>
      <c r="E30" s="54"/>
      <c r="F30" s="54"/>
      <c r="G30" s="54"/>
      <c r="H30" s="54"/>
      <c r="I30" s="54"/>
    </row>
    <row r="31" spans="1:9">
      <c r="A31" s="54"/>
      <c r="B31" s="54"/>
      <c r="C31" s="54"/>
      <c r="D31" s="54"/>
      <c r="E31" s="54"/>
      <c r="F31" s="54"/>
      <c r="G31" s="54"/>
      <c r="H31" s="54"/>
      <c r="I31" s="54"/>
    </row>
    <row r="32" spans="1:9">
      <c r="A32" s="54"/>
      <c r="B32" s="54"/>
      <c r="C32" s="54"/>
      <c r="D32" s="54"/>
      <c r="E32" s="54"/>
      <c r="F32" s="54"/>
      <c r="G32" s="54"/>
      <c r="H32" s="54"/>
      <c r="I32" s="54"/>
    </row>
    <row r="33" spans="1:9">
      <c r="A33" s="54"/>
      <c r="B33" s="54"/>
      <c r="C33" s="54"/>
      <c r="D33" s="54"/>
      <c r="E33" s="54"/>
      <c r="F33" s="54"/>
      <c r="G33" s="54"/>
      <c r="H33" s="54"/>
      <c r="I33" s="54"/>
    </row>
  </sheetData>
  <mergeCells count="6">
    <mergeCell ref="D5:E5"/>
    <mergeCell ref="A5:B6"/>
    <mergeCell ref="C5:C6"/>
    <mergeCell ref="A1:E1"/>
    <mergeCell ref="A2:E2"/>
    <mergeCell ref="A3:E3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E6" sqref="E6"/>
    </sheetView>
  </sheetViews>
  <sheetFormatPr defaultRowHeight="24"/>
  <cols>
    <col min="1" max="1" width="9.83203125" style="1" customWidth="1"/>
    <col min="2" max="2" width="10.33203125" style="1" customWidth="1"/>
    <col min="3" max="3" width="2.6640625" style="1" customWidth="1"/>
    <col min="4" max="4" width="28" style="1" customWidth="1"/>
    <col min="5" max="5" width="11.6640625" style="1" customWidth="1"/>
    <col min="6" max="6" width="10.6640625" style="1" customWidth="1"/>
    <col min="7" max="8" width="13.1640625" style="1" customWidth="1"/>
    <col min="9" max="16384" width="9.33203125" style="1"/>
  </cols>
  <sheetData>
    <row r="1" spans="1:8">
      <c r="A1" s="435" t="s">
        <v>54</v>
      </c>
      <c r="B1" s="435"/>
      <c r="C1" s="435"/>
      <c r="D1" s="435"/>
      <c r="E1" s="435"/>
      <c r="F1" s="435"/>
      <c r="G1" s="435"/>
      <c r="H1" s="435"/>
    </row>
    <row r="2" spans="1:8">
      <c r="A2" s="435" t="s">
        <v>303</v>
      </c>
      <c r="B2" s="435"/>
      <c r="C2" s="435"/>
      <c r="D2" s="435"/>
      <c r="E2" s="435"/>
      <c r="F2" s="435"/>
      <c r="G2" s="435"/>
      <c r="H2" s="435"/>
    </row>
    <row r="3" spans="1:8">
      <c r="A3" s="435" t="s">
        <v>336</v>
      </c>
      <c r="B3" s="435"/>
      <c r="C3" s="435"/>
      <c r="D3" s="435"/>
      <c r="E3" s="435"/>
      <c r="F3" s="435"/>
      <c r="G3" s="435"/>
      <c r="H3" s="435"/>
    </row>
    <row r="4" spans="1:8" ht="5.25" customHeight="1"/>
    <row r="5" spans="1:8">
      <c r="A5" s="6" t="s">
        <v>337</v>
      </c>
      <c r="G5" s="20"/>
    </row>
    <row r="6" spans="1:8">
      <c r="B6" s="1" t="s">
        <v>101</v>
      </c>
      <c r="C6" s="13"/>
      <c r="D6" s="13"/>
      <c r="E6" s="13"/>
      <c r="F6" s="13"/>
      <c r="G6" s="13"/>
      <c r="H6" s="1" t="s">
        <v>322</v>
      </c>
    </row>
    <row r="7" spans="1:8">
      <c r="B7" s="1" t="s">
        <v>323</v>
      </c>
      <c r="C7" s="13"/>
      <c r="D7" s="13"/>
      <c r="E7" s="13"/>
      <c r="F7" s="13"/>
      <c r="G7" s="13"/>
      <c r="H7" s="1" t="s">
        <v>322</v>
      </c>
    </row>
    <row r="8" spans="1:8">
      <c r="C8" s="13" t="s">
        <v>324</v>
      </c>
      <c r="D8" s="13"/>
      <c r="E8" s="13"/>
      <c r="F8" s="13"/>
      <c r="G8" s="13"/>
      <c r="H8" s="1" t="s">
        <v>322</v>
      </c>
    </row>
    <row r="9" spans="1:8">
      <c r="C9" s="13" t="s">
        <v>325</v>
      </c>
      <c r="D9" s="13"/>
      <c r="E9" s="13"/>
      <c r="F9" s="13"/>
      <c r="G9" s="13"/>
      <c r="H9" s="1" t="s">
        <v>322</v>
      </c>
    </row>
    <row r="10" spans="1:8">
      <c r="C10" s="13" t="s">
        <v>326</v>
      </c>
      <c r="D10" s="13"/>
      <c r="E10" s="13"/>
      <c r="F10" s="13"/>
      <c r="G10" s="13"/>
      <c r="H10" s="1" t="s">
        <v>322</v>
      </c>
    </row>
    <row r="11" spans="1:8">
      <c r="D11" s="1" t="s">
        <v>302</v>
      </c>
    </row>
    <row r="12" spans="1:8" ht="24.75" thickBot="1">
      <c r="B12" s="1" t="s">
        <v>53</v>
      </c>
      <c r="H12" s="21" t="s">
        <v>322</v>
      </c>
    </row>
    <row r="13" spans="1:8" ht="12" customHeight="1" thickTop="1"/>
    <row r="14" spans="1:8">
      <c r="A14" s="6" t="s">
        <v>338</v>
      </c>
    </row>
    <row r="15" spans="1:8">
      <c r="B15" s="1" t="s">
        <v>327</v>
      </c>
      <c r="H15" s="1" t="s">
        <v>322</v>
      </c>
    </row>
    <row r="16" spans="1:8">
      <c r="C16" s="1" t="s">
        <v>302</v>
      </c>
    </row>
    <row r="17" spans="1:8" ht="24.75" thickBot="1">
      <c r="B17" s="1" t="s">
        <v>53</v>
      </c>
      <c r="H17" s="21" t="s">
        <v>322</v>
      </c>
    </row>
    <row r="18" spans="1:8" ht="24.75" thickTop="1"/>
    <row r="19" spans="1:8">
      <c r="A19" s="6" t="s">
        <v>339</v>
      </c>
    </row>
    <row r="20" spans="1:8" ht="7.5" customHeight="1"/>
    <row r="21" spans="1:8">
      <c r="B21" s="436" t="s">
        <v>328</v>
      </c>
      <c r="C21" s="437"/>
      <c r="D21" s="437"/>
      <c r="E21" s="441"/>
      <c r="F21" s="5" t="s">
        <v>329</v>
      </c>
      <c r="G21" s="29" t="s">
        <v>334</v>
      </c>
      <c r="H21" s="5" t="s">
        <v>45</v>
      </c>
    </row>
    <row r="22" spans="1:8">
      <c r="B22" s="450" t="s">
        <v>330</v>
      </c>
      <c r="C22" s="451"/>
      <c r="D22" s="451"/>
      <c r="E22" s="505"/>
      <c r="F22" s="30">
        <v>2555</v>
      </c>
      <c r="G22" s="31" t="s">
        <v>335</v>
      </c>
      <c r="H22" s="32" t="s">
        <v>335</v>
      </c>
    </row>
    <row r="23" spans="1:8">
      <c r="B23" s="501"/>
      <c r="C23" s="502"/>
      <c r="D23" s="502"/>
      <c r="E23" s="503"/>
      <c r="F23" s="30">
        <v>2556</v>
      </c>
      <c r="G23" s="31" t="s">
        <v>335</v>
      </c>
      <c r="H23" s="32" t="s">
        <v>335</v>
      </c>
    </row>
    <row r="24" spans="1:8">
      <c r="B24" s="501"/>
      <c r="C24" s="502"/>
      <c r="D24" s="502"/>
      <c r="E24" s="503"/>
      <c r="F24" s="30">
        <v>2557</v>
      </c>
      <c r="G24" s="31" t="s">
        <v>335</v>
      </c>
      <c r="H24" s="32" t="s">
        <v>335</v>
      </c>
    </row>
    <row r="25" spans="1:8">
      <c r="B25" s="436" t="s">
        <v>53</v>
      </c>
      <c r="C25" s="437"/>
      <c r="D25" s="437"/>
      <c r="E25" s="441"/>
      <c r="F25" s="32"/>
      <c r="G25" s="31" t="s">
        <v>335</v>
      </c>
      <c r="H25" s="32" t="s">
        <v>335</v>
      </c>
    </row>
    <row r="26" spans="1:8">
      <c r="B26" s="450" t="s">
        <v>332</v>
      </c>
      <c r="C26" s="451"/>
      <c r="D26" s="451"/>
      <c r="E26" s="505"/>
      <c r="F26" s="30">
        <v>2555</v>
      </c>
      <c r="G26" s="31" t="s">
        <v>335</v>
      </c>
      <c r="H26" s="32" t="s">
        <v>335</v>
      </c>
    </row>
    <row r="27" spans="1:8">
      <c r="B27" s="501"/>
      <c r="C27" s="502"/>
      <c r="D27" s="502"/>
      <c r="E27" s="503"/>
      <c r="F27" s="30">
        <v>2556</v>
      </c>
      <c r="G27" s="31" t="s">
        <v>335</v>
      </c>
      <c r="H27" s="32" t="s">
        <v>335</v>
      </c>
    </row>
    <row r="28" spans="1:8">
      <c r="B28" s="501"/>
      <c r="C28" s="502"/>
      <c r="D28" s="502"/>
      <c r="E28" s="503"/>
      <c r="F28" s="30">
        <v>2557</v>
      </c>
      <c r="G28" s="31" t="s">
        <v>335</v>
      </c>
      <c r="H28" s="32" t="s">
        <v>335</v>
      </c>
    </row>
    <row r="29" spans="1:8">
      <c r="B29" s="501" t="s">
        <v>53</v>
      </c>
      <c r="C29" s="502"/>
      <c r="D29" s="502"/>
      <c r="E29" s="503"/>
      <c r="F29" s="32"/>
      <c r="G29" s="31" t="s">
        <v>335</v>
      </c>
      <c r="H29" s="32" t="s">
        <v>335</v>
      </c>
    </row>
    <row r="30" spans="1:8">
      <c r="B30" s="450" t="s">
        <v>333</v>
      </c>
      <c r="C30" s="451"/>
      <c r="D30" s="451"/>
      <c r="E30" s="505"/>
      <c r="F30" s="30">
        <v>2555</v>
      </c>
      <c r="G30" s="31" t="s">
        <v>335</v>
      </c>
      <c r="H30" s="32" t="s">
        <v>335</v>
      </c>
    </row>
    <row r="31" spans="1:8">
      <c r="B31" s="501"/>
      <c r="C31" s="502"/>
      <c r="D31" s="502"/>
      <c r="E31" s="503"/>
      <c r="F31" s="30">
        <v>2556</v>
      </c>
      <c r="G31" s="31" t="s">
        <v>335</v>
      </c>
      <c r="H31" s="32" t="s">
        <v>335</v>
      </c>
    </row>
    <row r="32" spans="1:8">
      <c r="B32" s="501"/>
      <c r="C32" s="502"/>
      <c r="D32" s="502"/>
      <c r="E32" s="503"/>
      <c r="F32" s="30">
        <v>2557</v>
      </c>
      <c r="G32" s="31" t="s">
        <v>335</v>
      </c>
      <c r="H32" s="32" t="s">
        <v>335</v>
      </c>
    </row>
    <row r="33" spans="2:8">
      <c r="B33" s="436" t="s">
        <v>53</v>
      </c>
      <c r="C33" s="437"/>
      <c r="D33" s="437"/>
      <c r="E33" s="441"/>
      <c r="F33" s="32"/>
      <c r="G33" s="31" t="s">
        <v>335</v>
      </c>
      <c r="H33" s="32" t="s">
        <v>335</v>
      </c>
    </row>
    <row r="34" spans="2:8">
      <c r="B34" s="436" t="s">
        <v>331</v>
      </c>
      <c r="C34" s="437"/>
      <c r="D34" s="437"/>
      <c r="E34" s="441"/>
      <c r="F34" s="32"/>
      <c r="G34" s="31" t="s">
        <v>335</v>
      </c>
      <c r="H34" s="32" t="s">
        <v>335</v>
      </c>
    </row>
  </sheetData>
  <mergeCells count="17">
    <mergeCell ref="B30:E30"/>
    <mergeCell ref="B31:E31"/>
    <mergeCell ref="B32:E32"/>
    <mergeCell ref="B33:E33"/>
    <mergeCell ref="B34:E34"/>
    <mergeCell ref="B24:E24"/>
    <mergeCell ref="B25:E25"/>
    <mergeCell ref="B26:E26"/>
    <mergeCell ref="B27:E27"/>
    <mergeCell ref="B28:E28"/>
    <mergeCell ref="B29:E29"/>
    <mergeCell ref="A1:H1"/>
    <mergeCell ref="A2:H2"/>
    <mergeCell ref="A3:H3"/>
    <mergeCell ref="B21:E21"/>
    <mergeCell ref="B22:E22"/>
    <mergeCell ref="B23:E2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N10" sqref="N10"/>
    </sheetView>
  </sheetViews>
  <sheetFormatPr defaultRowHeight="21"/>
  <sheetData>
    <row r="1" spans="1:10">
      <c r="A1" s="23" t="s">
        <v>321</v>
      </c>
    </row>
    <row r="2" spans="1:10">
      <c r="A2" s="23" t="s">
        <v>303</v>
      </c>
    </row>
    <row r="3" spans="1:10">
      <c r="A3" s="23" t="s">
        <v>360</v>
      </c>
    </row>
    <row r="5" spans="1:10">
      <c r="A5" s="23" t="s">
        <v>377</v>
      </c>
    </row>
    <row r="6" spans="1:10">
      <c r="A6" s="23" t="s">
        <v>378</v>
      </c>
      <c r="J6" s="23" t="s">
        <v>322</v>
      </c>
    </row>
    <row r="7" spans="1:10">
      <c r="B7" s="23" t="s">
        <v>379</v>
      </c>
      <c r="H7" s="23" t="s">
        <v>322</v>
      </c>
    </row>
    <row r="8" spans="1:10">
      <c r="B8" s="23" t="s">
        <v>380</v>
      </c>
    </row>
    <row r="9" spans="1:10">
      <c r="C9" s="23" t="s">
        <v>381</v>
      </c>
      <c r="H9" s="23" t="s">
        <v>322</v>
      </c>
    </row>
    <row r="10" spans="1:10">
      <c r="A10" s="23" t="s">
        <v>382</v>
      </c>
    </row>
    <row r="11" spans="1:10">
      <c r="B11" s="23" t="s">
        <v>48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E3"/>
    </sheetView>
  </sheetViews>
  <sheetFormatPr defaultRowHeight="21"/>
  <cols>
    <col min="4" max="4" width="3.1640625" customWidth="1"/>
    <col min="7" max="7" width="9.33203125" customWidth="1"/>
    <col min="8" max="8" width="3.1640625" customWidth="1"/>
  </cols>
  <sheetData>
    <row r="1" spans="1:9">
      <c r="A1" s="23" t="s">
        <v>321</v>
      </c>
    </row>
    <row r="2" spans="1:9">
      <c r="A2" s="23" t="s">
        <v>303</v>
      </c>
    </row>
    <row r="3" spans="1:9">
      <c r="A3" s="23" t="s">
        <v>360</v>
      </c>
    </row>
    <row r="5" spans="1:9">
      <c r="A5" s="23" t="s">
        <v>361</v>
      </c>
      <c r="H5" s="23"/>
    </row>
    <row r="6" spans="1:9">
      <c r="B6" s="23" t="s">
        <v>22</v>
      </c>
      <c r="H6" s="23" t="s">
        <v>322</v>
      </c>
    </row>
    <row r="7" spans="1:9">
      <c r="B7" s="23" t="s">
        <v>362</v>
      </c>
      <c r="H7" s="23" t="s">
        <v>322</v>
      </c>
    </row>
    <row r="8" spans="1:9">
      <c r="B8" s="23" t="s">
        <v>302</v>
      </c>
    </row>
    <row r="9" spans="1:9" ht="21.75" thickBot="1">
      <c r="B9" s="23" t="s">
        <v>53</v>
      </c>
      <c r="H9" s="25" t="s">
        <v>322</v>
      </c>
    </row>
    <row r="10" spans="1:9" ht="21.75" thickTop="1">
      <c r="A10" s="23" t="s">
        <v>363</v>
      </c>
    </row>
    <row r="11" spans="1:9">
      <c r="B11" s="23" t="s">
        <v>364</v>
      </c>
      <c r="H11" s="23" t="s">
        <v>322</v>
      </c>
    </row>
    <row r="12" spans="1:9">
      <c r="B12" s="23" t="s">
        <v>364</v>
      </c>
      <c r="H12" s="23" t="s">
        <v>322</v>
      </c>
    </row>
    <row r="13" spans="1:9" ht="21.75" thickBot="1">
      <c r="B13" s="23" t="s">
        <v>53</v>
      </c>
      <c r="H13" s="25" t="s">
        <v>322</v>
      </c>
    </row>
    <row r="14" spans="1:9" ht="21.75" thickTop="1"/>
    <row r="15" spans="1:9">
      <c r="A15" s="23" t="s">
        <v>365</v>
      </c>
    </row>
    <row r="16" spans="1:9">
      <c r="A16" s="610" t="s">
        <v>366</v>
      </c>
      <c r="B16" s="610" t="s">
        <v>367</v>
      </c>
      <c r="C16" s="608" t="s">
        <v>368</v>
      </c>
      <c r="D16" s="609"/>
      <c r="E16" s="606" t="s">
        <v>369</v>
      </c>
      <c r="F16" s="607"/>
      <c r="G16" s="606" t="s">
        <v>372</v>
      </c>
      <c r="H16" s="607"/>
      <c r="I16" s="26" t="s">
        <v>373</v>
      </c>
    </row>
    <row r="17" spans="1:9">
      <c r="A17" s="611"/>
      <c r="B17" s="611"/>
      <c r="C17" s="22"/>
      <c r="D17" s="22"/>
      <c r="E17" s="28" t="s">
        <v>370</v>
      </c>
      <c r="F17" s="26" t="s">
        <v>371</v>
      </c>
      <c r="G17" s="22"/>
      <c r="H17" s="22"/>
      <c r="I17" s="22"/>
    </row>
    <row r="18" spans="1:9">
      <c r="A18" s="22"/>
      <c r="B18" s="22"/>
      <c r="C18" s="22"/>
      <c r="D18" s="22"/>
      <c r="E18" s="27"/>
      <c r="F18" s="22"/>
      <c r="G18" s="22"/>
      <c r="H18" s="22"/>
      <c r="I18" s="22"/>
    </row>
    <row r="19" spans="1:9">
      <c r="A19" s="22"/>
      <c r="B19" s="22"/>
      <c r="C19" s="22"/>
      <c r="D19" s="22"/>
      <c r="E19" s="27"/>
      <c r="F19" s="22"/>
      <c r="G19" s="22"/>
      <c r="H19" s="22"/>
      <c r="I19" s="22"/>
    </row>
    <row r="20" spans="1:9">
      <c r="A20" s="22"/>
      <c r="B20" s="22"/>
      <c r="C20" s="22"/>
      <c r="D20" s="22"/>
      <c r="E20" s="27"/>
      <c r="F20" s="22"/>
      <c r="G20" s="22"/>
      <c r="H20" s="22"/>
      <c r="I20" s="22"/>
    </row>
    <row r="21" spans="1:9">
      <c r="A21" s="22"/>
      <c r="B21" s="22"/>
      <c r="C21" s="22"/>
      <c r="D21" s="22"/>
      <c r="E21" s="22"/>
      <c r="F21" s="22"/>
      <c r="G21" s="22"/>
      <c r="H21" s="22"/>
      <c r="I21" s="22"/>
    </row>
    <row r="22" spans="1:9">
      <c r="A22" s="22"/>
      <c r="B22" s="22"/>
      <c r="C22" s="22"/>
      <c r="D22" s="22"/>
      <c r="E22" s="22"/>
      <c r="F22" s="22"/>
      <c r="G22" s="22"/>
      <c r="H22" s="22"/>
      <c r="I22" s="22"/>
    </row>
    <row r="23" spans="1:9">
      <c r="A23" s="606" t="s">
        <v>53</v>
      </c>
      <c r="B23" s="607"/>
      <c r="C23" s="22"/>
      <c r="D23" s="22"/>
      <c r="E23" s="22"/>
      <c r="F23" s="22"/>
      <c r="G23" s="22"/>
      <c r="H23" s="22"/>
      <c r="I23" s="22"/>
    </row>
    <row r="25" spans="1:9">
      <c r="A25" s="23" t="s">
        <v>374</v>
      </c>
    </row>
    <row r="27" spans="1:9">
      <c r="A27" s="23" t="s">
        <v>375</v>
      </c>
    </row>
    <row r="28" spans="1:9">
      <c r="B28" s="23" t="s">
        <v>376</v>
      </c>
      <c r="G28" s="23" t="s">
        <v>322</v>
      </c>
    </row>
    <row r="29" spans="1:9">
      <c r="B29" s="23" t="s">
        <v>376</v>
      </c>
      <c r="G29" s="23" t="s">
        <v>322</v>
      </c>
    </row>
    <row r="30" spans="1:9" ht="21.75" thickBot="1">
      <c r="B30" s="23" t="s">
        <v>53</v>
      </c>
      <c r="G30" s="25" t="s">
        <v>322</v>
      </c>
    </row>
    <row r="31" spans="1:9" ht="21.75" thickTop="1">
      <c r="G31" s="23"/>
    </row>
  </sheetData>
  <mergeCells count="6">
    <mergeCell ref="A23:B23"/>
    <mergeCell ref="C16:D16"/>
    <mergeCell ref="A16:A17"/>
    <mergeCell ref="B16:B17"/>
    <mergeCell ref="G16:H16"/>
    <mergeCell ref="E16:F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C10" sqref="C10"/>
    </sheetView>
  </sheetViews>
  <sheetFormatPr defaultRowHeight="24"/>
  <cols>
    <col min="1" max="7" width="9.33203125" style="1"/>
    <col min="8" max="8" width="2.1640625" style="1" customWidth="1"/>
    <col min="9" max="16384" width="9.33203125" style="1"/>
  </cols>
  <sheetData>
    <row r="1" spans="1:9">
      <c r="A1" s="1" t="s">
        <v>321</v>
      </c>
    </row>
    <row r="2" spans="1:9">
      <c r="A2" s="1" t="s">
        <v>303</v>
      </c>
    </row>
    <row r="3" spans="1:9">
      <c r="A3" s="1" t="s">
        <v>554</v>
      </c>
    </row>
    <row r="4" spans="1:9">
      <c r="I4" s="13"/>
    </row>
    <row r="5" spans="1:9">
      <c r="A5" s="1" t="s">
        <v>358</v>
      </c>
    </row>
    <row r="6" spans="1:9">
      <c r="A6" s="8" t="s">
        <v>352</v>
      </c>
      <c r="B6" s="8" t="s">
        <v>353</v>
      </c>
      <c r="C6" s="8" t="s">
        <v>354</v>
      </c>
      <c r="D6" s="8" t="s">
        <v>355</v>
      </c>
      <c r="E6" s="8" t="s">
        <v>356</v>
      </c>
      <c r="F6" s="8" t="s">
        <v>357</v>
      </c>
      <c r="G6" s="8" t="s">
        <v>45</v>
      </c>
      <c r="H6" s="8"/>
    </row>
    <row r="7" spans="1:9">
      <c r="A7" s="8"/>
      <c r="B7" s="8"/>
      <c r="C7" s="8"/>
      <c r="D7" s="8"/>
      <c r="E7" s="8"/>
      <c r="F7" s="8"/>
      <c r="G7" s="8"/>
      <c r="H7" s="8"/>
    </row>
    <row r="8" spans="1:9">
      <c r="A8" s="8"/>
      <c r="B8" s="8"/>
      <c r="C8" s="8"/>
      <c r="D8" s="8"/>
      <c r="E8" s="8"/>
      <c r="F8" s="8"/>
      <c r="G8" s="8"/>
      <c r="H8" s="8"/>
    </row>
    <row r="9" spans="1:9">
      <c r="A9" s="8"/>
      <c r="B9" s="8"/>
      <c r="C9" s="8"/>
      <c r="D9" s="8"/>
      <c r="E9" s="8"/>
      <c r="F9" s="8"/>
      <c r="G9" s="8"/>
      <c r="H9" s="8"/>
    </row>
    <row r="10" spans="1:9">
      <c r="A10" s="8"/>
      <c r="B10" s="8"/>
      <c r="C10" s="8"/>
      <c r="D10" s="8"/>
      <c r="E10" s="8"/>
      <c r="F10" s="8"/>
      <c r="G10" s="8"/>
      <c r="H10" s="8"/>
    </row>
    <row r="11" spans="1:9">
      <c r="A11" s="8"/>
      <c r="B11" s="8"/>
      <c r="C11" s="8"/>
      <c r="D11" s="8"/>
      <c r="E11" s="8"/>
      <c r="F11" s="8"/>
      <c r="G11" s="8"/>
      <c r="H11" s="8"/>
    </row>
    <row r="12" spans="1:9">
      <c r="A12" s="8"/>
      <c r="B12" s="8"/>
      <c r="C12" s="8"/>
      <c r="D12" s="8" t="s">
        <v>53</v>
      </c>
      <c r="E12" s="8"/>
      <c r="F12" s="8"/>
      <c r="G12" s="8"/>
      <c r="H12" s="8"/>
    </row>
    <row r="14" spans="1:9">
      <c r="A14" s="1" t="s">
        <v>359</v>
      </c>
    </row>
    <row r="15" spans="1:9">
      <c r="A15" s="8" t="s">
        <v>352</v>
      </c>
      <c r="B15" s="8" t="s">
        <v>353</v>
      </c>
      <c r="C15" s="8" t="s">
        <v>354</v>
      </c>
      <c r="D15" s="8" t="s">
        <v>355</v>
      </c>
      <c r="E15" s="8" t="s">
        <v>356</v>
      </c>
      <c r="F15" s="8" t="s">
        <v>357</v>
      </c>
      <c r="G15" s="8" t="s">
        <v>45</v>
      </c>
      <c r="H15" s="8"/>
    </row>
    <row r="16" spans="1:9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 t="s">
        <v>53</v>
      </c>
      <c r="E21" s="8"/>
      <c r="F21" s="8"/>
      <c r="G21" s="8"/>
      <c r="H21" s="8"/>
    </row>
  </sheetData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6"/>
  <sheetViews>
    <sheetView topLeftCell="A7" workbookViewId="0">
      <selection activeCell="C10" sqref="C10"/>
    </sheetView>
  </sheetViews>
  <sheetFormatPr defaultRowHeight="24"/>
  <cols>
    <col min="1" max="16384" width="9.33203125" style="1"/>
  </cols>
  <sheetData>
    <row r="1" spans="1:9">
      <c r="A1" s="435" t="s">
        <v>340</v>
      </c>
      <c r="B1" s="435"/>
      <c r="C1" s="435"/>
      <c r="D1" s="435"/>
      <c r="E1" s="435"/>
      <c r="F1" s="435"/>
      <c r="G1" s="435"/>
      <c r="H1" s="435"/>
      <c r="I1" s="435"/>
    </row>
    <row r="2" spans="1:9">
      <c r="A2" s="435" t="s">
        <v>303</v>
      </c>
      <c r="B2" s="435"/>
      <c r="C2" s="435"/>
      <c r="D2" s="435"/>
      <c r="E2" s="435"/>
      <c r="F2" s="435"/>
      <c r="G2" s="435"/>
      <c r="H2" s="435"/>
      <c r="I2" s="435"/>
    </row>
    <row r="3" spans="1:9">
      <c r="A3" s="435" t="s">
        <v>341</v>
      </c>
      <c r="B3" s="435"/>
      <c r="C3" s="435"/>
      <c r="D3" s="435"/>
      <c r="E3" s="435"/>
      <c r="F3" s="435"/>
      <c r="G3" s="435"/>
      <c r="H3" s="435"/>
      <c r="I3" s="435"/>
    </row>
    <row r="5" spans="1:9">
      <c r="A5" s="1" t="s">
        <v>346</v>
      </c>
    </row>
    <row r="6" spans="1:9">
      <c r="B6" s="1" t="s">
        <v>342</v>
      </c>
      <c r="I6" s="1" t="s">
        <v>322</v>
      </c>
    </row>
    <row r="7" spans="1:9">
      <c r="B7" s="1" t="s">
        <v>343</v>
      </c>
      <c r="I7" s="1" t="s">
        <v>322</v>
      </c>
    </row>
    <row r="8" spans="1:9">
      <c r="B8" s="1" t="s">
        <v>302</v>
      </c>
    </row>
    <row r="9" spans="1:9" ht="24.75" thickBot="1">
      <c r="B9" s="1" t="s">
        <v>53</v>
      </c>
      <c r="I9" s="21" t="s">
        <v>322</v>
      </c>
    </row>
    <row r="10" spans="1:9" ht="24.75" thickTop="1"/>
    <row r="11" spans="1:9">
      <c r="A11" s="1" t="s">
        <v>345</v>
      </c>
    </row>
    <row r="12" spans="1:9">
      <c r="B12" s="1" t="s">
        <v>344</v>
      </c>
      <c r="I12" s="1" t="s">
        <v>322</v>
      </c>
    </row>
    <row r="13" spans="1:9">
      <c r="B13" s="1" t="s">
        <v>302</v>
      </c>
    </row>
    <row r="14" spans="1:9" ht="24.75" thickBot="1">
      <c r="B14" s="1" t="s">
        <v>53</v>
      </c>
      <c r="I14" s="21" t="s">
        <v>322</v>
      </c>
    </row>
    <row r="15" spans="1:9" ht="24.75" thickTop="1">
      <c r="I15" s="13"/>
    </row>
    <row r="16" spans="1:9">
      <c r="A16" s="612" t="s">
        <v>347</v>
      </c>
      <c r="B16" s="612"/>
      <c r="C16" s="612"/>
      <c r="D16" s="612"/>
      <c r="E16" s="612"/>
      <c r="F16" s="612"/>
      <c r="G16" s="612"/>
      <c r="H16" s="612"/>
    </row>
    <row r="17" spans="1:9">
      <c r="B17" s="1" t="s">
        <v>348</v>
      </c>
      <c r="I17" s="1" t="s">
        <v>322</v>
      </c>
    </row>
    <row r="18" spans="1:9">
      <c r="B18" s="1" t="s">
        <v>302</v>
      </c>
    </row>
    <row r="19" spans="1:9" ht="24.75" thickBot="1">
      <c r="B19" s="1" t="s">
        <v>53</v>
      </c>
      <c r="I19" s="21" t="s">
        <v>322</v>
      </c>
    </row>
    <row r="20" spans="1:9" ht="24.75" thickTop="1"/>
    <row r="21" spans="1:9">
      <c r="A21" s="1" t="s">
        <v>349</v>
      </c>
    </row>
    <row r="22" spans="1:9">
      <c r="B22" s="1" t="s">
        <v>350</v>
      </c>
      <c r="I22" s="1" t="s">
        <v>322</v>
      </c>
    </row>
    <row r="23" spans="1:9">
      <c r="B23" s="1" t="s">
        <v>351</v>
      </c>
      <c r="I23" s="1" t="s">
        <v>322</v>
      </c>
    </row>
    <row r="24" spans="1:9">
      <c r="B24" s="1" t="s">
        <v>302</v>
      </c>
    </row>
    <row r="25" spans="1:9" ht="24.75" thickBot="1">
      <c r="B25" s="1" t="s">
        <v>53</v>
      </c>
      <c r="I25" s="21" t="s">
        <v>322</v>
      </c>
    </row>
    <row r="26" spans="1:9" ht="24.75" thickTop="1"/>
  </sheetData>
  <mergeCells count="4">
    <mergeCell ref="A16:H16"/>
    <mergeCell ref="A1:I1"/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3"/>
  <dimension ref="A1:I1311"/>
  <sheetViews>
    <sheetView topLeftCell="A4" workbookViewId="0">
      <selection activeCell="D12" sqref="D12"/>
    </sheetView>
  </sheetViews>
  <sheetFormatPr defaultRowHeight="21.75"/>
  <cols>
    <col min="1" max="1" width="34.1640625" style="3" customWidth="1"/>
    <col min="2" max="2" width="21.83203125" style="3" customWidth="1"/>
    <col min="3" max="3" width="18.1640625" style="3" customWidth="1"/>
    <col min="4" max="4" width="17.6640625" style="3" customWidth="1"/>
    <col min="5" max="5" width="18.33203125" style="3" customWidth="1"/>
    <col min="6" max="6" width="34.5" style="3" customWidth="1"/>
    <col min="7" max="7" width="16.1640625" style="3" customWidth="1"/>
    <col min="8" max="9" width="14.5" style="3" bestFit="1" customWidth="1"/>
    <col min="10" max="16384" width="9.33203125" style="3"/>
  </cols>
  <sheetData>
    <row r="1" spans="1:9" ht="24">
      <c r="A1" s="435" t="s">
        <v>54</v>
      </c>
      <c r="B1" s="435"/>
      <c r="C1" s="435"/>
      <c r="D1" s="435"/>
      <c r="E1" s="435"/>
      <c r="F1" s="435"/>
      <c r="G1" s="435"/>
    </row>
    <row r="2" spans="1:9" ht="24">
      <c r="A2" s="435" t="s">
        <v>65</v>
      </c>
      <c r="B2" s="435"/>
      <c r="C2" s="435"/>
      <c r="D2" s="435"/>
      <c r="E2" s="435"/>
      <c r="F2" s="435"/>
      <c r="G2" s="435"/>
    </row>
    <row r="3" spans="1:9" ht="24">
      <c r="A3" s="435" t="s">
        <v>260</v>
      </c>
      <c r="B3" s="435"/>
      <c r="C3" s="435"/>
      <c r="D3" s="435"/>
      <c r="E3" s="435"/>
      <c r="F3" s="435"/>
      <c r="G3" s="435"/>
    </row>
    <row r="4" spans="1:9" s="181" customFormat="1" ht="19.5">
      <c r="A4" s="180" t="s">
        <v>66</v>
      </c>
      <c r="B4" s="180" t="s">
        <v>67</v>
      </c>
      <c r="C4" s="180" t="s">
        <v>68</v>
      </c>
      <c r="D4" s="180" t="s">
        <v>69</v>
      </c>
      <c r="E4" s="180" t="s">
        <v>70</v>
      </c>
      <c r="F4" s="180" t="s">
        <v>71</v>
      </c>
      <c r="G4" s="180" t="s">
        <v>45</v>
      </c>
    </row>
    <row r="5" spans="1:9" s="181" customFormat="1" ht="19.5">
      <c r="A5" s="182" t="s">
        <v>153</v>
      </c>
      <c r="B5" s="183"/>
      <c r="C5" s="183"/>
      <c r="D5" s="183"/>
      <c r="E5" s="183"/>
      <c r="F5" s="183"/>
      <c r="G5" s="183"/>
      <c r="H5" s="184"/>
    </row>
    <row r="6" spans="1:9" s="181" customFormat="1" ht="19.5">
      <c r="A6" s="185" t="s">
        <v>154</v>
      </c>
      <c r="B6" s="186">
        <v>746852</v>
      </c>
      <c r="C6" s="186"/>
      <c r="D6" s="186"/>
      <c r="E6" s="186">
        <f>B6+C6-D6</f>
        <v>746852</v>
      </c>
      <c r="F6" s="186" t="s">
        <v>72</v>
      </c>
      <c r="G6" s="187">
        <f>2215141+56000+14600</f>
        <v>2285741</v>
      </c>
      <c r="I6" s="184"/>
    </row>
    <row r="7" spans="1:9" s="181" customFormat="1" ht="19.5">
      <c r="A7" s="185" t="s">
        <v>156</v>
      </c>
      <c r="B7" s="186">
        <v>920000</v>
      </c>
      <c r="C7" s="186"/>
      <c r="D7" s="186"/>
      <c r="E7" s="186">
        <f>B7+C7-D7</f>
        <v>920000</v>
      </c>
      <c r="F7" s="186" t="s">
        <v>73</v>
      </c>
      <c r="G7" s="187">
        <f>5748898.95+787000</f>
        <v>6535898.9500000002</v>
      </c>
      <c r="I7" s="184"/>
    </row>
    <row r="8" spans="1:9" s="181" customFormat="1" ht="19.5">
      <c r="A8" s="185" t="s">
        <v>155</v>
      </c>
      <c r="B8" s="186">
        <v>1070337</v>
      </c>
      <c r="C8" s="186"/>
      <c r="D8" s="186"/>
      <c r="E8" s="186">
        <f t="shared" ref="E8:E23" si="0">B8+C8-D8</f>
        <v>1070337</v>
      </c>
      <c r="F8" s="186" t="s">
        <v>77</v>
      </c>
      <c r="G8" s="187">
        <v>417212</v>
      </c>
      <c r="H8" s="184"/>
      <c r="I8" s="184"/>
    </row>
    <row r="9" spans="1:9" s="181" customFormat="1" ht="19.5">
      <c r="A9" s="185" t="s">
        <v>157</v>
      </c>
      <c r="B9" s="186">
        <v>170000</v>
      </c>
      <c r="C9" s="186"/>
      <c r="D9" s="186"/>
      <c r="E9" s="186">
        <f t="shared" si="0"/>
        <v>170000</v>
      </c>
      <c r="F9" s="186"/>
      <c r="G9" s="187">
        <f>SUM(G6:G8)</f>
        <v>9238851.9499999993</v>
      </c>
      <c r="I9" s="184"/>
    </row>
    <row r="10" spans="1:9" s="181" customFormat="1" ht="19.5">
      <c r="A10" s="185" t="s">
        <v>158</v>
      </c>
      <c r="B10" s="186">
        <v>297263</v>
      </c>
      <c r="C10" s="186"/>
      <c r="D10" s="186"/>
      <c r="E10" s="186">
        <f t="shared" si="0"/>
        <v>297263</v>
      </c>
      <c r="F10" s="186"/>
      <c r="G10" s="186"/>
      <c r="H10" s="188"/>
    </row>
    <row r="11" spans="1:9" s="181" customFormat="1" ht="19.5">
      <c r="A11" s="185" t="s">
        <v>159</v>
      </c>
      <c r="B11" s="186">
        <v>414240</v>
      </c>
      <c r="C11" s="186"/>
      <c r="D11" s="186"/>
      <c r="E11" s="186">
        <f t="shared" si="0"/>
        <v>414240</v>
      </c>
      <c r="F11" s="186"/>
      <c r="G11" s="186"/>
      <c r="H11" s="188"/>
    </row>
    <row r="12" spans="1:9" s="181" customFormat="1" ht="19.5">
      <c r="A12" s="185" t="s">
        <v>160</v>
      </c>
      <c r="B12" s="186">
        <v>987000</v>
      </c>
      <c r="C12" s="186"/>
      <c r="D12" s="186"/>
      <c r="E12" s="186">
        <f t="shared" si="0"/>
        <v>987000</v>
      </c>
      <c r="F12" s="186"/>
      <c r="G12" s="186"/>
      <c r="H12" s="188"/>
    </row>
    <row r="13" spans="1:9" s="181" customFormat="1" ht="19.5">
      <c r="A13" s="182" t="s">
        <v>185</v>
      </c>
      <c r="B13" s="186"/>
      <c r="C13" s="186"/>
      <c r="D13" s="186"/>
      <c r="E13" s="186"/>
      <c r="F13" s="186"/>
      <c r="G13" s="186"/>
    </row>
    <row r="14" spans="1:9" s="181" customFormat="1" ht="19.5">
      <c r="A14" s="185" t="s">
        <v>161</v>
      </c>
      <c r="B14" s="186">
        <v>1437500</v>
      </c>
      <c r="C14" s="186">
        <v>0</v>
      </c>
      <c r="D14" s="186"/>
      <c r="E14" s="186">
        <f t="shared" si="0"/>
        <v>1437500</v>
      </c>
      <c r="F14" s="186"/>
      <c r="G14" s="186"/>
    </row>
    <row r="15" spans="1:9" s="181" customFormat="1" ht="19.5">
      <c r="A15" s="185" t="s">
        <v>162</v>
      </c>
      <c r="B15" s="186">
        <v>150490</v>
      </c>
      <c r="C15" s="186"/>
      <c r="D15" s="186">
        <v>0</v>
      </c>
      <c r="E15" s="186">
        <f>B15+C15-D15</f>
        <v>150490</v>
      </c>
      <c r="F15" s="186"/>
      <c r="G15" s="186"/>
    </row>
    <row r="16" spans="1:9" s="181" customFormat="1" ht="19.5">
      <c r="A16" s="185" t="s">
        <v>163</v>
      </c>
      <c r="B16" s="186">
        <v>140980</v>
      </c>
      <c r="C16" s="186"/>
      <c r="D16" s="186"/>
      <c r="E16" s="186">
        <f t="shared" si="0"/>
        <v>140980</v>
      </c>
      <c r="F16" s="186"/>
      <c r="G16" s="186"/>
    </row>
    <row r="17" spans="1:7" s="181" customFormat="1" ht="19.5">
      <c r="A17" s="185" t="s">
        <v>164</v>
      </c>
      <c r="B17" s="186">
        <v>70500</v>
      </c>
      <c r="C17" s="186"/>
      <c r="D17" s="186"/>
      <c r="E17" s="186">
        <f t="shared" si="0"/>
        <v>70500</v>
      </c>
      <c r="F17" s="186"/>
      <c r="G17" s="186"/>
    </row>
    <row r="18" spans="1:7" s="181" customFormat="1" ht="19.5">
      <c r="A18" s="185" t="s">
        <v>165</v>
      </c>
      <c r="B18" s="186">
        <v>35700</v>
      </c>
      <c r="C18" s="186"/>
      <c r="D18" s="186"/>
      <c r="E18" s="186">
        <f t="shared" si="0"/>
        <v>35700</v>
      </c>
      <c r="F18" s="186"/>
      <c r="G18" s="186"/>
    </row>
    <row r="19" spans="1:7" s="181" customFormat="1" ht="19.5">
      <c r="A19" s="185" t="s">
        <v>166</v>
      </c>
      <c r="B19" s="186">
        <v>9200</v>
      </c>
      <c r="C19" s="186"/>
      <c r="D19" s="186"/>
      <c r="E19" s="186">
        <f t="shared" si="0"/>
        <v>9200</v>
      </c>
      <c r="F19" s="186"/>
      <c r="G19" s="186"/>
    </row>
    <row r="20" spans="1:7" s="181" customFormat="1" ht="19.5">
      <c r="A20" s="185" t="s">
        <v>167</v>
      </c>
      <c r="B20" s="186">
        <v>1049031</v>
      </c>
      <c r="C20" s="186"/>
      <c r="D20" s="186"/>
      <c r="E20" s="186">
        <f t="shared" si="0"/>
        <v>1049031</v>
      </c>
      <c r="F20" s="186"/>
      <c r="G20" s="186"/>
    </row>
    <row r="21" spans="1:7" s="181" customFormat="1" ht="19.5">
      <c r="A21" s="185" t="s">
        <v>168</v>
      </c>
      <c r="B21" s="186">
        <v>1396618.95</v>
      </c>
      <c r="C21" s="186">
        <f>25400+15300+15300</f>
        <v>56000</v>
      </c>
      <c r="D21" s="186"/>
      <c r="E21" s="186">
        <f t="shared" si="0"/>
        <v>1452618.95</v>
      </c>
      <c r="F21" s="186"/>
      <c r="G21" s="186"/>
    </row>
    <row r="22" spans="1:7" s="181" customFormat="1" ht="19.5">
      <c r="A22" s="185" t="s">
        <v>169</v>
      </c>
      <c r="B22" s="186">
        <v>197540</v>
      </c>
      <c r="C22" s="186">
        <f>7300+7300</f>
        <v>14600</v>
      </c>
      <c r="D22" s="186"/>
      <c r="E22" s="186">
        <f>SUM(B22+C22)</f>
        <v>212140</v>
      </c>
      <c r="F22" s="186"/>
      <c r="G22" s="186"/>
    </row>
    <row r="23" spans="1:7" s="181" customFormat="1" ht="19.5">
      <c r="A23" s="185" t="s">
        <v>170</v>
      </c>
      <c r="B23" s="186">
        <v>75000</v>
      </c>
      <c r="C23" s="186">
        <v>0</v>
      </c>
      <c r="D23" s="186"/>
      <c r="E23" s="186">
        <f t="shared" si="0"/>
        <v>75000</v>
      </c>
      <c r="F23" s="186"/>
      <c r="G23" s="186"/>
    </row>
    <row r="24" spans="1:7" s="181" customFormat="1" ht="20.25" thickBot="1">
      <c r="A24" s="189"/>
      <c r="B24" s="190">
        <f>SUM(B6:B23)</f>
        <v>9168251.9499999993</v>
      </c>
      <c r="C24" s="190">
        <f>SUM(C5:C23)</f>
        <v>70600</v>
      </c>
      <c r="D24" s="190">
        <f>SUM(D6:D21)</f>
        <v>0</v>
      </c>
      <c r="E24" s="190">
        <f>SUM(E5:E23)</f>
        <v>9238851.9499999993</v>
      </c>
      <c r="F24" s="191"/>
      <c r="G24" s="191"/>
    </row>
    <row r="25" spans="1:7" s="181" customFormat="1" ht="20.25" thickTop="1">
      <c r="A25" s="181" t="s">
        <v>29</v>
      </c>
      <c r="B25" s="188"/>
      <c r="C25" s="188"/>
      <c r="D25" s="188"/>
      <c r="E25" s="188"/>
      <c r="F25" s="188"/>
      <c r="G25" s="188"/>
    </row>
    <row r="26" spans="1:7" s="181" customFormat="1" ht="19.5">
      <c r="B26" s="188"/>
      <c r="C26" s="188"/>
      <c r="D26" s="188"/>
      <c r="E26" s="188"/>
      <c r="F26" s="188"/>
      <c r="G26" s="188"/>
    </row>
    <row r="27" spans="1:7">
      <c r="B27" s="147"/>
      <c r="C27" s="147"/>
      <c r="D27" s="147"/>
      <c r="E27" s="147"/>
      <c r="F27" s="147"/>
      <c r="G27" s="147"/>
    </row>
    <row r="28" spans="1:7">
      <c r="B28" s="147"/>
      <c r="E28" s="147"/>
      <c r="G28" s="147"/>
    </row>
    <row r="29" spans="1:7">
      <c r="A29" s="170"/>
      <c r="B29" s="147"/>
      <c r="C29" s="552"/>
      <c r="D29" s="552"/>
      <c r="E29" s="147"/>
      <c r="F29" s="171"/>
      <c r="G29" s="147"/>
    </row>
    <row r="30" spans="1:7">
      <c r="A30" s="170"/>
      <c r="B30" s="147"/>
      <c r="C30" s="552"/>
      <c r="D30" s="552"/>
      <c r="E30" s="147"/>
      <c r="F30" s="170"/>
      <c r="G30" s="147"/>
    </row>
    <row r="31" spans="1:7">
      <c r="B31" s="147"/>
      <c r="C31" s="147"/>
      <c r="D31" s="147"/>
      <c r="E31" s="147"/>
      <c r="F31" s="171"/>
      <c r="G31" s="147"/>
    </row>
    <row r="32" spans="1:7">
      <c r="B32" s="147"/>
      <c r="C32" s="147"/>
      <c r="D32" s="147"/>
      <c r="E32" s="147"/>
      <c r="F32" s="147"/>
      <c r="G32" s="147"/>
    </row>
    <row r="33" spans="2:7">
      <c r="B33" s="147"/>
      <c r="C33" s="147"/>
      <c r="D33" s="147"/>
      <c r="E33" s="147"/>
      <c r="F33" s="147"/>
      <c r="G33" s="147"/>
    </row>
    <row r="34" spans="2:7">
      <c r="B34" s="147"/>
      <c r="C34" s="147"/>
      <c r="D34" s="147"/>
      <c r="E34" s="147"/>
      <c r="F34" s="147"/>
      <c r="G34" s="147"/>
    </row>
    <row r="35" spans="2:7">
      <c r="B35" s="147"/>
      <c r="C35" s="147"/>
      <c r="D35" s="147"/>
      <c r="E35" s="147"/>
      <c r="F35" s="147"/>
      <c r="G35" s="147"/>
    </row>
    <row r="36" spans="2:7">
      <c r="B36" s="147"/>
      <c r="C36" s="147"/>
      <c r="D36" s="147"/>
      <c r="E36" s="147"/>
      <c r="F36" s="147"/>
      <c r="G36" s="147"/>
    </row>
    <row r="37" spans="2:7">
      <c r="B37" s="147"/>
      <c r="C37" s="147"/>
      <c r="D37" s="147"/>
      <c r="E37" s="147"/>
      <c r="F37" s="147"/>
      <c r="G37" s="147"/>
    </row>
    <row r="38" spans="2:7">
      <c r="B38" s="147"/>
      <c r="C38" s="147"/>
      <c r="D38" s="147"/>
      <c r="E38" s="147"/>
      <c r="F38" s="147"/>
      <c r="G38" s="147"/>
    </row>
    <row r="39" spans="2:7">
      <c r="B39" s="147"/>
      <c r="C39" s="147"/>
      <c r="D39" s="147"/>
      <c r="E39" s="147"/>
      <c r="F39" s="147"/>
      <c r="G39" s="147"/>
    </row>
    <row r="40" spans="2:7">
      <c r="B40" s="147"/>
      <c r="C40" s="147"/>
      <c r="D40" s="147"/>
      <c r="E40" s="147"/>
      <c r="F40" s="147"/>
      <c r="G40" s="147"/>
    </row>
    <row r="41" spans="2:7">
      <c r="B41" s="147"/>
      <c r="C41" s="147"/>
      <c r="D41" s="147"/>
      <c r="E41" s="147"/>
      <c r="F41" s="147"/>
      <c r="G41" s="147"/>
    </row>
    <row r="42" spans="2:7">
      <c r="B42" s="147"/>
      <c r="C42" s="147"/>
      <c r="D42" s="147"/>
      <c r="E42" s="147"/>
      <c r="F42" s="147"/>
      <c r="G42" s="147"/>
    </row>
    <row r="43" spans="2:7">
      <c r="B43" s="147"/>
      <c r="C43" s="147"/>
      <c r="D43" s="147"/>
      <c r="E43" s="147"/>
      <c r="F43" s="147"/>
      <c r="G43" s="147"/>
    </row>
    <row r="44" spans="2:7">
      <c r="B44" s="147"/>
      <c r="C44" s="147"/>
      <c r="D44" s="147"/>
      <c r="E44" s="147"/>
      <c r="F44" s="147"/>
      <c r="G44" s="147"/>
    </row>
    <row r="45" spans="2:7">
      <c r="B45" s="147"/>
      <c r="C45" s="147"/>
      <c r="D45" s="147"/>
      <c r="E45" s="147"/>
      <c r="F45" s="147"/>
      <c r="G45" s="147"/>
    </row>
    <row r="46" spans="2:7">
      <c r="B46" s="147"/>
      <c r="C46" s="147"/>
      <c r="D46" s="147"/>
      <c r="E46" s="147"/>
      <c r="F46" s="147"/>
      <c r="G46" s="147"/>
    </row>
    <row r="47" spans="2:7">
      <c r="B47" s="147"/>
      <c r="C47" s="147"/>
      <c r="D47" s="147"/>
      <c r="E47" s="147"/>
      <c r="F47" s="147"/>
      <c r="G47" s="147"/>
    </row>
    <row r="48" spans="2:7">
      <c r="B48" s="147"/>
      <c r="C48" s="147"/>
      <c r="D48" s="147"/>
      <c r="E48" s="147"/>
      <c r="F48" s="147"/>
      <c r="G48" s="147"/>
    </row>
    <row r="49" spans="2:7">
      <c r="B49" s="147"/>
      <c r="C49" s="147"/>
      <c r="D49" s="147"/>
      <c r="E49" s="147"/>
      <c r="F49" s="147"/>
      <c r="G49" s="147"/>
    </row>
    <row r="50" spans="2:7">
      <c r="B50" s="147"/>
      <c r="C50" s="147"/>
      <c r="D50" s="147"/>
      <c r="E50" s="147"/>
      <c r="F50" s="147"/>
      <c r="G50" s="147"/>
    </row>
    <row r="51" spans="2:7">
      <c r="B51" s="147"/>
      <c r="C51" s="147"/>
      <c r="D51" s="147"/>
      <c r="E51" s="147"/>
      <c r="F51" s="147"/>
      <c r="G51" s="147"/>
    </row>
    <row r="52" spans="2:7">
      <c r="B52" s="147"/>
      <c r="C52" s="147"/>
      <c r="D52" s="147"/>
      <c r="E52" s="147"/>
      <c r="F52" s="147"/>
      <c r="G52" s="147"/>
    </row>
    <row r="53" spans="2:7">
      <c r="B53" s="147"/>
      <c r="C53" s="147"/>
      <c r="D53" s="147"/>
      <c r="E53" s="147"/>
      <c r="F53" s="147"/>
      <c r="G53" s="147"/>
    </row>
    <row r="54" spans="2:7">
      <c r="B54" s="147"/>
      <c r="C54" s="147"/>
      <c r="D54" s="147"/>
      <c r="E54" s="147"/>
      <c r="F54" s="147"/>
      <c r="G54" s="147"/>
    </row>
    <row r="55" spans="2:7">
      <c r="B55" s="147"/>
      <c r="C55" s="147"/>
      <c r="D55" s="147"/>
      <c r="E55" s="147"/>
      <c r="F55" s="147"/>
      <c r="G55" s="147"/>
    </row>
    <row r="56" spans="2:7">
      <c r="B56" s="147"/>
      <c r="C56" s="147"/>
      <c r="D56" s="147"/>
      <c r="E56" s="147"/>
      <c r="F56" s="147"/>
      <c r="G56" s="147"/>
    </row>
    <row r="57" spans="2:7">
      <c r="B57" s="147"/>
      <c r="C57" s="147"/>
      <c r="D57" s="147"/>
      <c r="E57" s="147"/>
      <c r="F57" s="147"/>
      <c r="G57" s="147"/>
    </row>
    <row r="58" spans="2:7">
      <c r="B58" s="147"/>
      <c r="C58" s="147"/>
      <c r="D58" s="147"/>
      <c r="E58" s="147"/>
      <c r="F58" s="147"/>
      <c r="G58" s="147"/>
    </row>
    <row r="59" spans="2:7">
      <c r="B59" s="147"/>
      <c r="C59" s="147"/>
      <c r="D59" s="147"/>
      <c r="E59" s="147"/>
      <c r="F59" s="147"/>
      <c r="G59" s="147"/>
    </row>
    <row r="60" spans="2:7">
      <c r="B60" s="147"/>
      <c r="C60" s="147"/>
      <c r="D60" s="147"/>
      <c r="E60" s="147"/>
      <c r="F60" s="147"/>
      <c r="G60" s="147"/>
    </row>
    <row r="61" spans="2:7">
      <c r="B61" s="147"/>
      <c r="C61" s="147"/>
      <c r="D61" s="147"/>
      <c r="E61" s="147"/>
      <c r="F61" s="147"/>
      <c r="G61" s="147"/>
    </row>
    <row r="62" spans="2:7">
      <c r="B62" s="147"/>
      <c r="C62" s="147"/>
      <c r="D62" s="147"/>
      <c r="E62" s="147"/>
      <c r="F62" s="147"/>
      <c r="G62" s="147"/>
    </row>
    <row r="63" spans="2:7">
      <c r="B63" s="147"/>
      <c r="C63" s="147"/>
      <c r="D63" s="147"/>
      <c r="E63" s="147"/>
      <c r="F63" s="147"/>
      <c r="G63" s="147"/>
    </row>
    <row r="64" spans="2:7">
      <c r="B64" s="147"/>
      <c r="C64" s="147"/>
      <c r="D64" s="147"/>
      <c r="E64" s="147"/>
      <c r="F64" s="147"/>
      <c r="G64" s="147"/>
    </row>
    <row r="65" spans="2:7">
      <c r="B65" s="147"/>
      <c r="C65" s="147"/>
      <c r="D65" s="147"/>
      <c r="E65" s="147"/>
      <c r="F65" s="147"/>
      <c r="G65" s="147"/>
    </row>
    <row r="66" spans="2:7">
      <c r="B66" s="147"/>
      <c r="C66" s="147"/>
      <c r="D66" s="147"/>
      <c r="E66" s="147"/>
      <c r="F66" s="147"/>
      <c r="G66" s="147"/>
    </row>
    <row r="67" spans="2:7">
      <c r="B67" s="147"/>
      <c r="C67" s="147"/>
      <c r="D67" s="147"/>
      <c r="E67" s="147"/>
      <c r="F67" s="147"/>
      <c r="G67" s="147"/>
    </row>
    <row r="68" spans="2:7">
      <c r="B68" s="147"/>
      <c r="C68" s="147"/>
      <c r="D68" s="147"/>
      <c r="E68" s="147"/>
      <c r="F68" s="147"/>
      <c r="G68" s="147"/>
    </row>
    <row r="69" spans="2:7">
      <c r="B69" s="147"/>
      <c r="C69" s="147"/>
      <c r="D69" s="147"/>
      <c r="E69" s="147"/>
      <c r="F69" s="147"/>
      <c r="G69" s="147"/>
    </row>
    <row r="70" spans="2:7">
      <c r="B70" s="147"/>
      <c r="C70" s="147"/>
      <c r="D70" s="147"/>
      <c r="E70" s="147"/>
      <c r="F70" s="147"/>
      <c r="G70" s="147"/>
    </row>
    <row r="71" spans="2:7">
      <c r="B71" s="147"/>
      <c r="C71" s="147"/>
      <c r="D71" s="147"/>
      <c r="E71" s="147"/>
      <c r="F71" s="147"/>
      <c r="G71" s="147"/>
    </row>
    <row r="72" spans="2:7">
      <c r="B72" s="147"/>
      <c r="C72" s="147"/>
      <c r="D72" s="147"/>
      <c r="E72" s="147"/>
      <c r="F72" s="147"/>
      <c r="G72" s="147"/>
    </row>
    <row r="73" spans="2:7">
      <c r="B73" s="147"/>
      <c r="C73" s="147"/>
      <c r="D73" s="147"/>
      <c r="E73" s="147"/>
      <c r="F73" s="147"/>
      <c r="G73" s="147"/>
    </row>
    <row r="74" spans="2:7">
      <c r="B74" s="147"/>
      <c r="C74" s="147"/>
      <c r="D74" s="147"/>
      <c r="E74" s="147"/>
      <c r="F74" s="147"/>
      <c r="G74" s="147"/>
    </row>
    <row r="75" spans="2:7">
      <c r="B75" s="147"/>
      <c r="C75" s="147"/>
      <c r="D75" s="147"/>
      <c r="E75" s="147"/>
      <c r="F75" s="147"/>
      <c r="G75" s="147"/>
    </row>
    <row r="76" spans="2:7">
      <c r="B76" s="147"/>
      <c r="C76" s="147"/>
      <c r="D76" s="147"/>
      <c r="E76" s="147"/>
      <c r="F76" s="147"/>
      <c r="G76" s="147"/>
    </row>
    <row r="77" spans="2:7">
      <c r="B77" s="147"/>
      <c r="C77" s="147"/>
      <c r="D77" s="147"/>
      <c r="E77" s="147"/>
      <c r="F77" s="147"/>
      <c r="G77" s="147"/>
    </row>
    <row r="78" spans="2:7">
      <c r="B78" s="147"/>
      <c r="C78" s="147"/>
      <c r="D78" s="147"/>
      <c r="E78" s="147"/>
      <c r="F78" s="147"/>
      <c r="G78" s="147"/>
    </row>
    <row r="79" spans="2:7">
      <c r="B79" s="147"/>
      <c r="C79" s="147"/>
      <c r="D79" s="147"/>
      <c r="E79" s="147"/>
      <c r="F79" s="147"/>
      <c r="G79" s="147"/>
    </row>
    <row r="80" spans="2:7">
      <c r="B80" s="147"/>
      <c r="C80" s="147"/>
      <c r="D80" s="147"/>
      <c r="E80" s="147"/>
      <c r="F80" s="147"/>
      <c r="G80" s="147"/>
    </row>
    <row r="81" spans="2:7">
      <c r="B81" s="147"/>
      <c r="C81" s="147"/>
      <c r="D81" s="147"/>
      <c r="E81" s="147"/>
      <c r="F81" s="147"/>
      <c r="G81" s="147"/>
    </row>
    <row r="82" spans="2:7">
      <c r="B82" s="147"/>
      <c r="C82" s="147"/>
      <c r="D82" s="147"/>
      <c r="E82" s="147"/>
      <c r="F82" s="147"/>
      <c r="G82" s="147"/>
    </row>
    <row r="83" spans="2:7">
      <c r="B83" s="147"/>
      <c r="C83" s="147"/>
      <c r="D83" s="147"/>
      <c r="E83" s="147"/>
      <c r="F83" s="147"/>
      <c r="G83" s="147"/>
    </row>
    <row r="84" spans="2:7">
      <c r="B84" s="147"/>
      <c r="C84" s="147"/>
      <c r="D84" s="147"/>
      <c r="E84" s="147"/>
      <c r="F84" s="147"/>
      <c r="G84" s="147"/>
    </row>
    <row r="85" spans="2:7">
      <c r="B85" s="147"/>
      <c r="C85" s="147"/>
      <c r="D85" s="147"/>
      <c r="E85" s="147"/>
      <c r="F85" s="147"/>
      <c r="G85" s="147"/>
    </row>
    <row r="86" spans="2:7">
      <c r="B86" s="147"/>
      <c r="C86" s="147"/>
      <c r="D86" s="147"/>
      <c r="E86" s="147"/>
      <c r="F86" s="147"/>
      <c r="G86" s="147"/>
    </row>
    <row r="87" spans="2:7">
      <c r="B87" s="147"/>
      <c r="C87" s="147"/>
      <c r="D87" s="147"/>
      <c r="E87" s="147"/>
      <c r="F87" s="147"/>
      <c r="G87" s="147"/>
    </row>
    <row r="88" spans="2:7">
      <c r="B88" s="147"/>
      <c r="C88" s="147"/>
      <c r="D88" s="147"/>
      <c r="E88" s="147"/>
      <c r="F88" s="147"/>
      <c r="G88" s="147"/>
    </row>
    <row r="89" spans="2:7">
      <c r="B89" s="147"/>
      <c r="C89" s="147"/>
      <c r="D89" s="147"/>
      <c r="E89" s="147"/>
      <c r="F89" s="147"/>
      <c r="G89" s="147"/>
    </row>
    <row r="90" spans="2:7">
      <c r="B90" s="147"/>
      <c r="C90" s="147"/>
      <c r="D90" s="147"/>
      <c r="E90" s="147"/>
      <c r="F90" s="147"/>
      <c r="G90" s="147"/>
    </row>
    <row r="91" spans="2:7">
      <c r="B91" s="147"/>
      <c r="C91" s="147"/>
      <c r="D91" s="147"/>
      <c r="E91" s="147"/>
      <c r="F91" s="147"/>
      <c r="G91" s="147"/>
    </row>
    <row r="92" spans="2:7">
      <c r="B92" s="147"/>
      <c r="C92" s="147"/>
      <c r="D92" s="147"/>
      <c r="E92" s="147"/>
      <c r="F92" s="147"/>
      <c r="G92" s="147"/>
    </row>
    <row r="93" spans="2:7">
      <c r="B93" s="147"/>
      <c r="C93" s="147"/>
      <c r="D93" s="147"/>
      <c r="E93" s="147"/>
      <c r="F93" s="147"/>
      <c r="G93" s="147"/>
    </row>
    <row r="94" spans="2:7">
      <c r="B94" s="147"/>
      <c r="C94" s="147"/>
      <c r="D94" s="147"/>
      <c r="E94" s="147"/>
      <c r="F94" s="147"/>
      <c r="G94" s="147"/>
    </row>
    <row r="95" spans="2:7">
      <c r="B95" s="147"/>
      <c r="C95" s="147"/>
      <c r="D95" s="147"/>
      <c r="E95" s="147"/>
      <c r="F95" s="147"/>
      <c r="G95" s="147"/>
    </row>
    <row r="96" spans="2:7">
      <c r="B96" s="147"/>
      <c r="C96" s="147"/>
      <c r="D96" s="147"/>
      <c r="E96" s="147"/>
      <c r="F96" s="147"/>
      <c r="G96" s="147"/>
    </row>
    <row r="97" spans="2:7">
      <c r="B97" s="147"/>
      <c r="C97" s="147"/>
      <c r="D97" s="147"/>
      <c r="E97" s="147"/>
      <c r="F97" s="147"/>
      <c r="G97" s="147"/>
    </row>
    <row r="98" spans="2:7">
      <c r="B98" s="147"/>
      <c r="C98" s="147"/>
      <c r="D98" s="147"/>
      <c r="E98" s="147"/>
      <c r="F98" s="147"/>
      <c r="G98" s="147"/>
    </row>
    <row r="99" spans="2:7">
      <c r="B99" s="147"/>
      <c r="C99" s="147"/>
      <c r="D99" s="147"/>
      <c r="E99" s="147"/>
      <c r="F99" s="147"/>
      <c r="G99" s="147"/>
    </row>
    <row r="100" spans="2:7">
      <c r="B100" s="147"/>
      <c r="C100" s="147"/>
      <c r="D100" s="147"/>
      <c r="E100" s="147"/>
      <c r="F100" s="147"/>
      <c r="G100" s="147"/>
    </row>
    <row r="101" spans="2:7">
      <c r="B101" s="147"/>
      <c r="C101" s="147"/>
      <c r="D101" s="147"/>
      <c r="E101" s="147"/>
      <c r="F101" s="147"/>
      <c r="G101" s="147"/>
    </row>
    <row r="102" spans="2:7">
      <c r="B102" s="147"/>
      <c r="C102" s="147"/>
      <c r="D102" s="147"/>
      <c r="E102" s="147"/>
      <c r="F102" s="147"/>
      <c r="G102" s="147"/>
    </row>
    <row r="103" spans="2:7">
      <c r="B103" s="147"/>
      <c r="C103" s="147"/>
      <c r="D103" s="147"/>
      <c r="E103" s="147"/>
      <c r="F103" s="147"/>
      <c r="G103" s="147"/>
    </row>
    <row r="104" spans="2:7">
      <c r="B104" s="147"/>
      <c r="C104" s="147"/>
      <c r="D104" s="147"/>
      <c r="E104" s="147"/>
      <c r="F104" s="147"/>
      <c r="G104" s="147"/>
    </row>
    <row r="105" spans="2:7">
      <c r="B105" s="147"/>
      <c r="C105" s="147"/>
      <c r="D105" s="147"/>
      <c r="E105" s="147"/>
      <c r="F105" s="147"/>
      <c r="G105" s="147"/>
    </row>
    <row r="106" spans="2:7">
      <c r="B106" s="147"/>
      <c r="C106" s="147"/>
      <c r="D106" s="147"/>
      <c r="E106" s="147"/>
      <c r="F106" s="147"/>
      <c r="G106" s="147"/>
    </row>
    <row r="107" spans="2:7">
      <c r="B107" s="147"/>
      <c r="C107" s="147"/>
      <c r="D107" s="147"/>
      <c r="E107" s="147"/>
      <c r="F107" s="147"/>
      <c r="G107" s="147"/>
    </row>
    <row r="108" spans="2:7">
      <c r="B108" s="147"/>
      <c r="C108" s="147"/>
      <c r="D108" s="147"/>
      <c r="E108" s="147"/>
      <c r="F108" s="147"/>
      <c r="G108" s="147"/>
    </row>
    <row r="109" spans="2:7">
      <c r="B109" s="147"/>
      <c r="C109" s="147"/>
      <c r="D109" s="147"/>
      <c r="E109" s="147"/>
      <c r="F109" s="147"/>
      <c r="G109" s="147"/>
    </row>
    <row r="110" spans="2:7">
      <c r="B110" s="147"/>
      <c r="C110" s="147"/>
      <c r="D110" s="147"/>
      <c r="E110" s="147"/>
      <c r="F110" s="147"/>
      <c r="G110" s="147"/>
    </row>
    <row r="111" spans="2:7">
      <c r="B111" s="147"/>
      <c r="C111" s="147"/>
      <c r="D111" s="147"/>
      <c r="E111" s="147"/>
      <c r="F111" s="147"/>
      <c r="G111" s="147"/>
    </row>
    <row r="112" spans="2:7">
      <c r="B112" s="147"/>
      <c r="C112" s="147"/>
      <c r="D112" s="147"/>
      <c r="E112" s="147"/>
      <c r="F112" s="147"/>
      <c r="G112" s="147"/>
    </row>
    <row r="113" spans="2:7">
      <c r="B113" s="147"/>
      <c r="C113" s="147"/>
      <c r="D113" s="147"/>
      <c r="E113" s="147"/>
      <c r="F113" s="147"/>
      <c r="G113" s="147"/>
    </row>
    <row r="114" spans="2:7">
      <c r="B114" s="147"/>
      <c r="C114" s="147"/>
      <c r="D114" s="147"/>
      <c r="E114" s="147"/>
      <c r="F114" s="147"/>
      <c r="G114" s="147"/>
    </row>
    <row r="115" spans="2:7">
      <c r="B115" s="147"/>
      <c r="C115" s="147"/>
      <c r="D115" s="147"/>
      <c r="E115" s="147"/>
      <c r="F115" s="147"/>
      <c r="G115" s="147"/>
    </row>
    <row r="116" spans="2:7">
      <c r="B116" s="147"/>
      <c r="C116" s="147"/>
      <c r="D116" s="147"/>
      <c r="E116" s="147"/>
      <c r="F116" s="147"/>
      <c r="G116" s="147"/>
    </row>
    <row r="117" spans="2:7">
      <c r="B117" s="147"/>
      <c r="C117" s="147"/>
      <c r="D117" s="147"/>
      <c r="E117" s="147"/>
      <c r="F117" s="147"/>
      <c r="G117" s="147"/>
    </row>
    <row r="118" spans="2:7">
      <c r="B118" s="147"/>
      <c r="C118" s="147"/>
      <c r="D118" s="147"/>
      <c r="E118" s="147"/>
      <c r="F118" s="147"/>
      <c r="G118" s="147"/>
    </row>
    <row r="119" spans="2:7">
      <c r="B119" s="147"/>
      <c r="C119" s="147"/>
      <c r="D119" s="147"/>
      <c r="E119" s="147"/>
      <c r="F119" s="147"/>
      <c r="G119" s="147"/>
    </row>
    <row r="120" spans="2:7">
      <c r="B120" s="147"/>
      <c r="C120" s="147"/>
      <c r="D120" s="147"/>
      <c r="E120" s="147"/>
      <c r="F120" s="147"/>
      <c r="G120" s="147"/>
    </row>
    <row r="121" spans="2:7">
      <c r="B121" s="147"/>
      <c r="C121" s="147"/>
      <c r="D121" s="147"/>
      <c r="E121" s="147"/>
      <c r="F121" s="147"/>
      <c r="G121" s="147"/>
    </row>
    <row r="122" spans="2:7">
      <c r="B122" s="147"/>
      <c r="C122" s="147"/>
      <c r="D122" s="147"/>
      <c r="E122" s="147"/>
      <c r="F122" s="147"/>
      <c r="G122" s="147"/>
    </row>
    <row r="123" spans="2:7">
      <c r="B123" s="147"/>
      <c r="C123" s="147"/>
      <c r="D123" s="147"/>
      <c r="E123" s="147"/>
      <c r="F123" s="147"/>
      <c r="G123" s="147"/>
    </row>
    <row r="124" spans="2:7">
      <c r="B124" s="147"/>
      <c r="C124" s="147"/>
      <c r="D124" s="147"/>
      <c r="E124" s="147"/>
      <c r="F124" s="147"/>
      <c r="G124" s="147"/>
    </row>
    <row r="125" spans="2:7">
      <c r="B125" s="147"/>
      <c r="C125" s="147"/>
      <c r="D125" s="147"/>
      <c r="E125" s="147"/>
      <c r="F125" s="147"/>
      <c r="G125" s="147"/>
    </row>
    <row r="126" spans="2:7">
      <c r="B126" s="147"/>
      <c r="C126" s="147"/>
      <c r="D126" s="147"/>
      <c r="E126" s="147"/>
      <c r="F126" s="147"/>
      <c r="G126" s="147"/>
    </row>
    <row r="127" spans="2:7">
      <c r="B127" s="147"/>
      <c r="C127" s="147"/>
      <c r="D127" s="147"/>
      <c r="E127" s="147"/>
      <c r="F127" s="147"/>
      <c r="G127" s="147"/>
    </row>
    <row r="128" spans="2:7">
      <c r="B128" s="147"/>
      <c r="C128" s="147"/>
      <c r="D128" s="147"/>
      <c r="E128" s="147"/>
      <c r="F128" s="147"/>
      <c r="G128" s="147"/>
    </row>
    <row r="129" spans="2:7">
      <c r="B129" s="147"/>
      <c r="C129" s="147"/>
      <c r="D129" s="147"/>
      <c r="E129" s="147"/>
      <c r="F129" s="147"/>
      <c r="G129" s="147"/>
    </row>
    <row r="130" spans="2:7">
      <c r="B130" s="147"/>
      <c r="C130" s="147"/>
      <c r="D130" s="147"/>
      <c r="E130" s="147"/>
      <c r="F130" s="147"/>
      <c r="G130" s="147"/>
    </row>
    <row r="131" spans="2:7">
      <c r="B131" s="147"/>
      <c r="C131" s="147"/>
      <c r="D131" s="147"/>
      <c r="E131" s="147"/>
      <c r="F131" s="147"/>
      <c r="G131" s="147"/>
    </row>
    <row r="132" spans="2:7">
      <c r="B132" s="147"/>
      <c r="C132" s="147"/>
      <c r="D132" s="147"/>
      <c r="E132" s="147"/>
      <c r="F132" s="147"/>
      <c r="G132" s="147"/>
    </row>
    <row r="133" spans="2:7">
      <c r="B133" s="147"/>
      <c r="C133" s="147"/>
      <c r="D133" s="147"/>
      <c r="E133" s="147"/>
      <c r="F133" s="147"/>
      <c r="G133" s="147"/>
    </row>
    <row r="134" spans="2:7">
      <c r="B134" s="147"/>
      <c r="C134" s="147"/>
      <c r="D134" s="147"/>
      <c r="E134" s="147"/>
      <c r="F134" s="147"/>
      <c r="G134" s="147"/>
    </row>
    <row r="135" spans="2:7">
      <c r="B135" s="147"/>
      <c r="C135" s="147"/>
      <c r="D135" s="147"/>
      <c r="E135" s="147"/>
      <c r="F135" s="147"/>
      <c r="G135" s="147"/>
    </row>
    <row r="136" spans="2:7">
      <c r="B136" s="147"/>
      <c r="C136" s="147"/>
      <c r="D136" s="147"/>
      <c r="E136" s="147"/>
      <c r="F136" s="147"/>
      <c r="G136" s="147"/>
    </row>
    <row r="137" spans="2:7">
      <c r="B137" s="147"/>
      <c r="C137" s="147"/>
      <c r="D137" s="147"/>
      <c r="E137" s="147"/>
      <c r="F137" s="147"/>
      <c r="G137" s="147"/>
    </row>
    <row r="138" spans="2:7">
      <c r="B138" s="147"/>
      <c r="C138" s="147"/>
      <c r="D138" s="147"/>
      <c r="E138" s="147"/>
      <c r="F138" s="147"/>
      <c r="G138" s="147"/>
    </row>
    <row r="139" spans="2:7">
      <c r="B139" s="147"/>
      <c r="C139" s="147"/>
      <c r="D139" s="147"/>
      <c r="E139" s="147"/>
      <c r="F139" s="147"/>
      <c r="G139" s="147"/>
    </row>
    <row r="140" spans="2:7">
      <c r="B140" s="147"/>
      <c r="C140" s="147"/>
      <c r="D140" s="147"/>
      <c r="E140" s="147"/>
      <c r="F140" s="147"/>
      <c r="G140" s="147"/>
    </row>
    <row r="141" spans="2:7">
      <c r="B141" s="147"/>
      <c r="C141" s="147"/>
      <c r="D141" s="147"/>
      <c r="E141" s="147"/>
      <c r="F141" s="147"/>
      <c r="G141" s="147"/>
    </row>
    <row r="142" spans="2:7">
      <c r="B142" s="147"/>
      <c r="C142" s="147"/>
      <c r="D142" s="147"/>
      <c r="E142" s="147"/>
      <c r="F142" s="147"/>
      <c r="G142" s="147"/>
    </row>
    <row r="143" spans="2:7">
      <c r="B143" s="147"/>
      <c r="C143" s="147"/>
      <c r="D143" s="147"/>
      <c r="E143" s="147"/>
      <c r="F143" s="147"/>
      <c r="G143" s="147"/>
    </row>
    <row r="144" spans="2:7">
      <c r="B144" s="147"/>
      <c r="C144" s="147"/>
      <c r="D144" s="147"/>
      <c r="E144" s="147"/>
      <c r="F144" s="147"/>
      <c r="G144" s="147"/>
    </row>
    <row r="145" spans="2:7">
      <c r="B145" s="147"/>
      <c r="C145" s="147"/>
      <c r="D145" s="147"/>
      <c r="E145" s="147"/>
      <c r="F145" s="147"/>
      <c r="G145" s="147"/>
    </row>
    <row r="146" spans="2:7">
      <c r="B146" s="147"/>
      <c r="C146" s="147"/>
      <c r="D146" s="147"/>
      <c r="E146" s="147"/>
      <c r="F146" s="147"/>
      <c r="G146" s="147"/>
    </row>
    <row r="147" spans="2:7">
      <c r="B147" s="147"/>
      <c r="C147" s="147"/>
      <c r="D147" s="147"/>
      <c r="E147" s="147"/>
      <c r="F147" s="147"/>
      <c r="G147" s="147"/>
    </row>
    <row r="148" spans="2:7">
      <c r="B148" s="147"/>
      <c r="C148" s="147"/>
      <c r="D148" s="147"/>
      <c r="E148" s="147"/>
      <c r="F148" s="147"/>
      <c r="G148" s="147"/>
    </row>
    <row r="149" spans="2:7">
      <c r="B149" s="147"/>
      <c r="C149" s="147"/>
      <c r="D149" s="147"/>
      <c r="E149" s="147"/>
      <c r="F149" s="147"/>
      <c r="G149" s="147"/>
    </row>
    <row r="150" spans="2:7">
      <c r="B150" s="147"/>
      <c r="C150" s="147"/>
      <c r="D150" s="147"/>
      <c r="E150" s="147"/>
      <c r="F150" s="147"/>
      <c r="G150" s="147"/>
    </row>
    <row r="151" spans="2:7">
      <c r="B151" s="147"/>
      <c r="C151" s="147"/>
      <c r="D151" s="147"/>
      <c r="E151" s="147"/>
      <c r="F151" s="147"/>
      <c r="G151" s="147"/>
    </row>
    <row r="152" spans="2:7">
      <c r="B152" s="147"/>
      <c r="C152" s="147"/>
      <c r="D152" s="147"/>
      <c r="E152" s="147"/>
      <c r="F152" s="147"/>
      <c r="G152" s="147"/>
    </row>
    <row r="153" spans="2:7">
      <c r="B153" s="147"/>
      <c r="C153" s="147"/>
      <c r="D153" s="147"/>
      <c r="E153" s="147"/>
      <c r="F153" s="147"/>
      <c r="G153" s="147"/>
    </row>
    <row r="154" spans="2:7">
      <c r="B154" s="147"/>
      <c r="C154" s="147"/>
      <c r="D154" s="147"/>
      <c r="E154" s="147"/>
      <c r="F154" s="147"/>
      <c r="G154" s="147"/>
    </row>
    <row r="155" spans="2:7">
      <c r="B155" s="147"/>
      <c r="C155" s="147"/>
      <c r="D155" s="147"/>
      <c r="E155" s="147"/>
      <c r="F155" s="147"/>
      <c r="G155" s="147"/>
    </row>
    <row r="156" spans="2:7">
      <c r="B156" s="147"/>
      <c r="C156" s="147"/>
      <c r="D156" s="147"/>
      <c r="E156" s="147"/>
      <c r="F156" s="147"/>
      <c r="G156" s="147"/>
    </row>
    <row r="157" spans="2:7">
      <c r="B157" s="147"/>
      <c r="C157" s="147"/>
      <c r="D157" s="147"/>
      <c r="E157" s="147"/>
      <c r="F157" s="147"/>
      <c r="G157" s="147"/>
    </row>
    <row r="158" spans="2:7">
      <c r="B158" s="147"/>
      <c r="C158" s="147"/>
      <c r="D158" s="147"/>
      <c r="E158" s="147"/>
      <c r="F158" s="147"/>
      <c r="G158" s="147"/>
    </row>
    <row r="159" spans="2:7">
      <c r="B159" s="147"/>
      <c r="C159" s="147"/>
      <c r="D159" s="147"/>
      <c r="E159" s="147"/>
      <c r="F159" s="147"/>
      <c r="G159" s="147"/>
    </row>
    <row r="160" spans="2:7">
      <c r="B160" s="147"/>
      <c r="C160" s="147"/>
      <c r="D160" s="147"/>
      <c r="E160" s="147"/>
      <c r="F160" s="147"/>
      <c r="G160" s="147"/>
    </row>
    <row r="161" spans="2:7">
      <c r="B161" s="147"/>
      <c r="C161" s="147"/>
      <c r="D161" s="147"/>
      <c r="E161" s="147"/>
      <c r="F161" s="147"/>
      <c r="G161" s="147"/>
    </row>
    <row r="162" spans="2:7">
      <c r="B162" s="147"/>
      <c r="C162" s="147"/>
      <c r="D162" s="147"/>
      <c r="E162" s="147"/>
      <c r="F162" s="147"/>
      <c r="G162" s="147"/>
    </row>
    <row r="163" spans="2:7">
      <c r="B163" s="147"/>
      <c r="C163" s="147"/>
      <c r="D163" s="147"/>
      <c r="E163" s="147"/>
      <c r="F163" s="147"/>
      <c r="G163" s="147"/>
    </row>
    <row r="164" spans="2:7">
      <c r="B164" s="147"/>
      <c r="C164" s="147"/>
      <c r="D164" s="147"/>
      <c r="E164" s="147"/>
      <c r="F164" s="147"/>
      <c r="G164" s="147"/>
    </row>
    <row r="165" spans="2:7">
      <c r="B165" s="147"/>
      <c r="C165" s="147"/>
      <c r="D165" s="147"/>
      <c r="E165" s="147"/>
      <c r="F165" s="147"/>
      <c r="G165" s="147"/>
    </row>
    <row r="166" spans="2:7">
      <c r="B166" s="147"/>
      <c r="C166" s="147"/>
      <c r="D166" s="147"/>
      <c r="E166" s="147"/>
      <c r="F166" s="147"/>
      <c r="G166" s="147"/>
    </row>
    <row r="167" spans="2:7">
      <c r="B167" s="147"/>
      <c r="C167" s="147"/>
      <c r="D167" s="147"/>
      <c r="E167" s="147"/>
      <c r="F167" s="147"/>
      <c r="G167" s="147"/>
    </row>
    <row r="168" spans="2:7">
      <c r="B168" s="147"/>
      <c r="C168" s="147"/>
      <c r="D168" s="147"/>
      <c r="E168" s="147"/>
      <c r="F168" s="147"/>
      <c r="G168" s="147"/>
    </row>
    <row r="169" spans="2:7">
      <c r="B169" s="147"/>
      <c r="C169" s="147"/>
      <c r="D169" s="147"/>
      <c r="E169" s="147"/>
      <c r="F169" s="147"/>
      <c r="G169" s="147"/>
    </row>
    <row r="170" spans="2:7">
      <c r="B170" s="147"/>
      <c r="C170" s="147"/>
      <c r="D170" s="147"/>
      <c r="E170" s="147"/>
      <c r="F170" s="147"/>
      <c r="G170" s="147"/>
    </row>
    <row r="171" spans="2:7">
      <c r="B171" s="147"/>
      <c r="C171" s="147"/>
      <c r="D171" s="147"/>
      <c r="E171" s="147"/>
      <c r="F171" s="147"/>
      <c r="G171" s="147"/>
    </row>
    <row r="172" spans="2:7">
      <c r="B172" s="147"/>
      <c r="C172" s="147"/>
      <c r="D172" s="147"/>
      <c r="E172" s="147"/>
      <c r="F172" s="147"/>
      <c r="G172" s="147"/>
    </row>
    <row r="173" spans="2:7">
      <c r="B173" s="147"/>
      <c r="C173" s="147"/>
      <c r="D173" s="147"/>
      <c r="E173" s="147"/>
      <c r="F173" s="147"/>
      <c r="G173" s="147"/>
    </row>
    <row r="174" spans="2:7">
      <c r="B174" s="147"/>
      <c r="C174" s="147"/>
      <c r="D174" s="147"/>
      <c r="E174" s="147"/>
      <c r="F174" s="147"/>
      <c r="G174" s="147"/>
    </row>
    <row r="175" spans="2:7">
      <c r="B175" s="147"/>
      <c r="C175" s="147"/>
      <c r="D175" s="147"/>
      <c r="E175" s="147"/>
      <c r="F175" s="147"/>
      <c r="G175" s="147"/>
    </row>
    <row r="176" spans="2:7">
      <c r="B176" s="147"/>
      <c r="C176" s="147"/>
      <c r="D176" s="147"/>
      <c r="E176" s="147"/>
      <c r="F176" s="147"/>
      <c r="G176" s="147"/>
    </row>
    <row r="177" spans="2:7">
      <c r="B177" s="147"/>
      <c r="C177" s="147"/>
      <c r="D177" s="147"/>
      <c r="E177" s="147"/>
      <c r="F177" s="147"/>
      <c r="G177" s="147"/>
    </row>
    <row r="178" spans="2:7">
      <c r="B178" s="147"/>
      <c r="C178" s="147"/>
      <c r="D178" s="147"/>
      <c r="E178" s="147"/>
      <c r="F178" s="147"/>
      <c r="G178" s="147"/>
    </row>
    <row r="179" spans="2:7">
      <c r="B179" s="147"/>
      <c r="C179" s="147"/>
      <c r="D179" s="147"/>
      <c r="E179" s="147"/>
      <c r="F179" s="147"/>
      <c r="G179" s="147"/>
    </row>
    <row r="180" spans="2:7">
      <c r="B180" s="147"/>
      <c r="C180" s="147"/>
      <c r="D180" s="147"/>
      <c r="E180" s="147"/>
      <c r="F180" s="147"/>
      <c r="G180" s="147"/>
    </row>
    <row r="181" spans="2:7">
      <c r="B181" s="147"/>
      <c r="C181" s="147"/>
      <c r="D181" s="147"/>
      <c r="E181" s="147"/>
      <c r="F181" s="147"/>
      <c r="G181" s="147"/>
    </row>
    <row r="182" spans="2:7">
      <c r="B182" s="147"/>
      <c r="C182" s="147"/>
      <c r="D182" s="147"/>
      <c r="E182" s="147"/>
      <c r="F182" s="147"/>
      <c r="G182" s="147"/>
    </row>
    <row r="183" spans="2:7">
      <c r="B183" s="147"/>
      <c r="C183" s="147"/>
      <c r="D183" s="147"/>
      <c r="E183" s="147"/>
      <c r="F183" s="147"/>
      <c r="G183" s="147"/>
    </row>
    <row r="184" spans="2:7">
      <c r="B184" s="147"/>
      <c r="C184" s="147"/>
      <c r="D184" s="147"/>
      <c r="E184" s="147"/>
      <c r="F184" s="147"/>
      <c r="G184" s="147"/>
    </row>
    <row r="185" spans="2:7">
      <c r="B185" s="147"/>
      <c r="C185" s="147"/>
      <c r="D185" s="147"/>
      <c r="E185" s="147"/>
      <c r="F185" s="147"/>
      <c r="G185" s="147"/>
    </row>
    <row r="186" spans="2:7">
      <c r="B186" s="147"/>
      <c r="C186" s="147"/>
      <c r="D186" s="147"/>
      <c r="E186" s="147"/>
      <c r="F186" s="147"/>
      <c r="G186" s="147"/>
    </row>
    <row r="187" spans="2:7">
      <c r="B187" s="147"/>
      <c r="C187" s="147"/>
      <c r="D187" s="147"/>
      <c r="E187" s="147"/>
      <c r="F187" s="147"/>
      <c r="G187" s="147"/>
    </row>
    <row r="188" spans="2:7">
      <c r="B188" s="147"/>
      <c r="C188" s="147"/>
      <c r="D188" s="147"/>
      <c r="E188" s="147"/>
      <c r="F188" s="147"/>
      <c r="G188" s="147"/>
    </row>
    <row r="189" spans="2:7">
      <c r="B189" s="147"/>
      <c r="C189" s="147"/>
      <c r="D189" s="147"/>
      <c r="E189" s="147"/>
      <c r="F189" s="147"/>
      <c r="G189" s="147"/>
    </row>
    <row r="190" spans="2:7">
      <c r="B190" s="147"/>
      <c r="C190" s="147"/>
      <c r="D190" s="147"/>
      <c r="E190" s="147"/>
      <c r="F190" s="147"/>
      <c r="G190" s="147"/>
    </row>
    <row r="191" spans="2:7">
      <c r="B191" s="147"/>
      <c r="C191" s="147"/>
      <c r="D191" s="147"/>
      <c r="E191" s="147"/>
      <c r="F191" s="147"/>
      <c r="G191" s="147"/>
    </row>
    <row r="192" spans="2:7">
      <c r="B192" s="147"/>
      <c r="C192" s="147"/>
      <c r="D192" s="147"/>
      <c r="E192" s="147"/>
      <c r="F192" s="147"/>
      <c r="G192" s="147"/>
    </row>
    <row r="193" spans="2:7">
      <c r="B193" s="147"/>
      <c r="C193" s="147"/>
      <c r="D193" s="147"/>
      <c r="E193" s="147"/>
      <c r="F193" s="147"/>
      <c r="G193" s="147"/>
    </row>
    <row r="194" spans="2:7">
      <c r="B194" s="147"/>
      <c r="C194" s="147"/>
      <c r="D194" s="147"/>
      <c r="E194" s="147"/>
      <c r="F194" s="147"/>
      <c r="G194" s="147"/>
    </row>
    <row r="195" spans="2:7">
      <c r="B195" s="147"/>
      <c r="C195" s="147"/>
      <c r="D195" s="147"/>
      <c r="E195" s="147"/>
      <c r="F195" s="147"/>
      <c r="G195" s="147"/>
    </row>
    <row r="196" spans="2:7">
      <c r="B196" s="147"/>
      <c r="C196" s="147"/>
      <c r="D196" s="147"/>
      <c r="E196" s="147"/>
      <c r="F196" s="147"/>
      <c r="G196" s="147"/>
    </row>
    <row r="197" spans="2:7">
      <c r="B197" s="147"/>
      <c r="C197" s="147"/>
      <c r="D197" s="147"/>
      <c r="E197" s="147"/>
      <c r="F197" s="147"/>
      <c r="G197" s="147"/>
    </row>
    <row r="198" spans="2:7">
      <c r="B198" s="147"/>
      <c r="C198" s="147"/>
      <c r="D198" s="147"/>
      <c r="E198" s="147"/>
      <c r="F198" s="147"/>
      <c r="G198" s="147"/>
    </row>
    <row r="199" spans="2:7">
      <c r="B199" s="147"/>
      <c r="C199" s="147"/>
      <c r="D199" s="147"/>
      <c r="E199" s="147"/>
      <c r="F199" s="147"/>
      <c r="G199" s="147"/>
    </row>
    <row r="200" spans="2:7">
      <c r="B200" s="147"/>
      <c r="C200" s="147"/>
      <c r="D200" s="147"/>
      <c r="E200" s="147"/>
      <c r="F200" s="147"/>
      <c r="G200" s="147"/>
    </row>
    <row r="201" spans="2:7">
      <c r="B201" s="147"/>
      <c r="C201" s="147"/>
      <c r="D201" s="147"/>
      <c r="E201" s="147"/>
      <c r="F201" s="147"/>
      <c r="G201" s="147"/>
    </row>
    <row r="202" spans="2:7">
      <c r="B202" s="147"/>
      <c r="C202" s="147"/>
      <c r="D202" s="147"/>
      <c r="E202" s="147"/>
      <c r="F202" s="147"/>
      <c r="G202" s="147"/>
    </row>
    <row r="203" spans="2:7">
      <c r="B203" s="147"/>
      <c r="C203" s="147"/>
      <c r="D203" s="147"/>
      <c r="E203" s="147"/>
      <c r="F203" s="147"/>
      <c r="G203" s="147"/>
    </row>
    <row r="204" spans="2:7">
      <c r="B204" s="147"/>
      <c r="C204" s="147"/>
      <c r="D204" s="147"/>
      <c r="E204" s="147"/>
      <c r="F204" s="147"/>
      <c r="G204" s="147"/>
    </row>
    <row r="205" spans="2:7">
      <c r="B205" s="147"/>
      <c r="C205" s="147"/>
      <c r="D205" s="147"/>
      <c r="E205" s="147"/>
      <c r="F205" s="147"/>
      <c r="G205" s="147"/>
    </row>
    <row r="206" spans="2:7">
      <c r="B206" s="147"/>
      <c r="C206" s="147"/>
      <c r="D206" s="147"/>
      <c r="E206" s="147"/>
      <c r="F206" s="147"/>
      <c r="G206" s="147"/>
    </row>
    <row r="207" spans="2:7">
      <c r="B207" s="147"/>
      <c r="C207" s="147"/>
      <c r="D207" s="147"/>
      <c r="E207" s="147"/>
      <c r="F207" s="147"/>
      <c r="G207" s="147"/>
    </row>
    <row r="208" spans="2:7">
      <c r="B208" s="147"/>
      <c r="C208" s="147"/>
      <c r="D208" s="147"/>
      <c r="E208" s="147"/>
      <c r="F208" s="147"/>
      <c r="G208" s="147"/>
    </row>
    <row r="209" spans="2:7">
      <c r="B209" s="147"/>
      <c r="C209" s="147"/>
      <c r="D209" s="147"/>
      <c r="E209" s="147"/>
      <c r="F209" s="147"/>
      <c r="G209" s="147"/>
    </row>
    <row r="210" spans="2:7">
      <c r="B210" s="147"/>
      <c r="C210" s="147"/>
      <c r="D210" s="147"/>
      <c r="E210" s="147"/>
      <c r="F210" s="147"/>
      <c r="G210" s="147"/>
    </row>
    <row r="211" spans="2:7">
      <c r="B211" s="147"/>
      <c r="C211" s="147"/>
      <c r="D211" s="147"/>
      <c r="E211" s="147"/>
      <c r="F211" s="147"/>
      <c r="G211" s="147"/>
    </row>
    <row r="212" spans="2:7">
      <c r="B212" s="147"/>
      <c r="C212" s="147"/>
      <c r="D212" s="147"/>
      <c r="E212" s="147"/>
      <c r="F212" s="147"/>
      <c r="G212" s="147"/>
    </row>
    <row r="213" spans="2:7">
      <c r="B213" s="147"/>
      <c r="C213" s="147"/>
      <c r="D213" s="147"/>
      <c r="E213" s="147"/>
      <c r="F213" s="147"/>
      <c r="G213" s="147"/>
    </row>
    <row r="214" spans="2:7">
      <c r="B214" s="147"/>
      <c r="C214" s="147"/>
      <c r="D214" s="147"/>
      <c r="E214" s="147"/>
      <c r="F214" s="147"/>
      <c r="G214" s="147"/>
    </row>
    <row r="215" spans="2:7">
      <c r="B215" s="147"/>
      <c r="C215" s="147"/>
      <c r="D215" s="147"/>
      <c r="E215" s="147"/>
      <c r="F215" s="147"/>
      <c r="G215" s="147"/>
    </row>
    <row r="216" spans="2:7">
      <c r="B216" s="147"/>
      <c r="C216" s="147"/>
      <c r="D216" s="147"/>
      <c r="E216" s="147"/>
      <c r="F216" s="147"/>
      <c r="G216" s="147"/>
    </row>
    <row r="217" spans="2:7">
      <c r="B217" s="147"/>
      <c r="C217" s="147"/>
      <c r="D217" s="147"/>
      <c r="E217" s="147"/>
      <c r="F217" s="147"/>
      <c r="G217" s="147"/>
    </row>
    <row r="218" spans="2:7">
      <c r="B218" s="147"/>
      <c r="C218" s="147"/>
      <c r="D218" s="147"/>
      <c r="E218" s="147"/>
      <c r="F218" s="147"/>
      <c r="G218" s="147"/>
    </row>
    <row r="219" spans="2:7">
      <c r="B219" s="147"/>
      <c r="C219" s="147"/>
      <c r="D219" s="147"/>
      <c r="E219" s="147"/>
      <c r="F219" s="147"/>
      <c r="G219" s="147"/>
    </row>
    <row r="220" spans="2:7">
      <c r="B220" s="147"/>
      <c r="C220" s="147"/>
      <c r="D220" s="147"/>
      <c r="E220" s="147"/>
      <c r="F220" s="147"/>
      <c r="G220" s="147"/>
    </row>
    <row r="221" spans="2:7">
      <c r="B221" s="147"/>
      <c r="C221" s="147"/>
      <c r="D221" s="147"/>
      <c r="E221" s="147"/>
      <c r="F221" s="147"/>
      <c r="G221" s="147"/>
    </row>
    <row r="222" spans="2:7">
      <c r="B222" s="147"/>
      <c r="C222" s="147"/>
      <c r="D222" s="147"/>
      <c r="E222" s="147"/>
      <c r="F222" s="147"/>
      <c r="G222" s="147"/>
    </row>
    <row r="223" spans="2:7">
      <c r="B223" s="147"/>
      <c r="C223" s="147"/>
      <c r="D223" s="147"/>
      <c r="E223" s="147"/>
      <c r="F223" s="147"/>
      <c r="G223" s="147"/>
    </row>
    <row r="224" spans="2:7">
      <c r="B224" s="147"/>
      <c r="C224" s="147"/>
      <c r="D224" s="147"/>
      <c r="E224" s="147"/>
      <c r="F224" s="147"/>
      <c r="G224" s="147"/>
    </row>
    <row r="225" spans="2:7">
      <c r="B225" s="147"/>
      <c r="C225" s="147"/>
      <c r="D225" s="147"/>
      <c r="E225" s="147"/>
      <c r="F225" s="147"/>
      <c r="G225" s="147"/>
    </row>
    <row r="226" spans="2:7">
      <c r="B226" s="147"/>
      <c r="C226" s="147"/>
      <c r="D226" s="147"/>
      <c r="E226" s="147"/>
      <c r="F226" s="147"/>
      <c r="G226" s="147"/>
    </row>
    <row r="227" spans="2:7">
      <c r="B227" s="147"/>
      <c r="C227" s="147"/>
      <c r="D227" s="147"/>
      <c r="E227" s="147"/>
      <c r="F227" s="147"/>
      <c r="G227" s="147"/>
    </row>
    <row r="228" spans="2:7">
      <c r="B228" s="147"/>
      <c r="C228" s="147"/>
      <c r="D228" s="147"/>
      <c r="E228" s="147"/>
      <c r="F228" s="147"/>
      <c r="G228" s="147"/>
    </row>
    <row r="229" spans="2:7">
      <c r="B229" s="147"/>
      <c r="C229" s="147"/>
      <c r="D229" s="147"/>
      <c r="E229" s="147"/>
      <c r="F229" s="147"/>
      <c r="G229" s="147"/>
    </row>
    <row r="230" spans="2:7">
      <c r="B230" s="147"/>
      <c r="C230" s="147"/>
      <c r="D230" s="147"/>
      <c r="E230" s="147"/>
      <c r="F230" s="147"/>
      <c r="G230" s="147"/>
    </row>
    <row r="231" spans="2:7">
      <c r="B231" s="147"/>
      <c r="C231" s="147"/>
      <c r="D231" s="147"/>
      <c r="E231" s="147"/>
      <c r="F231" s="147"/>
      <c r="G231" s="147"/>
    </row>
    <row r="232" spans="2:7">
      <c r="B232" s="147"/>
      <c r="C232" s="147"/>
      <c r="D232" s="147"/>
      <c r="E232" s="147"/>
      <c r="F232" s="147"/>
      <c r="G232" s="147"/>
    </row>
    <row r="233" spans="2:7">
      <c r="B233" s="147"/>
      <c r="C233" s="147"/>
      <c r="D233" s="147"/>
      <c r="E233" s="147"/>
      <c r="F233" s="147"/>
      <c r="G233" s="147"/>
    </row>
    <row r="234" spans="2:7">
      <c r="B234" s="147"/>
      <c r="C234" s="147"/>
      <c r="D234" s="147"/>
      <c r="E234" s="147"/>
      <c r="F234" s="147"/>
      <c r="G234" s="147"/>
    </row>
    <row r="235" spans="2:7">
      <c r="B235" s="147"/>
      <c r="C235" s="147"/>
      <c r="D235" s="147"/>
      <c r="E235" s="147"/>
      <c r="F235" s="147"/>
      <c r="G235" s="147"/>
    </row>
    <row r="236" spans="2:7">
      <c r="B236" s="147"/>
      <c r="C236" s="147"/>
      <c r="D236" s="147"/>
      <c r="E236" s="147"/>
      <c r="F236" s="147"/>
      <c r="G236" s="147"/>
    </row>
    <row r="237" spans="2:7">
      <c r="B237" s="147"/>
      <c r="C237" s="147"/>
      <c r="D237" s="147"/>
      <c r="E237" s="147"/>
      <c r="F237" s="147"/>
      <c r="G237" s="147"/>
    </row>
    <row r="238" spans="2:7">
      <c r="B238" s="147"/>
      <c r="C238" s="147"/>
      <c r="D238" s="147"/>
      <c r="E238" s="147"/>
      <c r="F238" s="147"/>
      <c r="G238" s="147"/>
    </row>
    <row r="239" spans="2:7">
      <c r="B239" s="147"/>
      <c r="C239" s="147"/>
      <c r="D239" s="147"/>
      <c r="E239" s="147"/>
      <c r="F239" s="147"/>
      <c r="G239" s="147"/>
    </row>
    <row r="240" spans="2:7">
      <c r="B240" s="147"/>
      <c r="C240" s="147"/>
      <c r="D240" s="147"/>
      <c r="E240" s="147"/>
      <c r="F240" s="147"/>
      <c r="G240" s="147"/>
    </row>
    <row r="241" spans="2:7">
      <c r="B241" s="147"/>
      <c r="C241" s="147"/>
      <c r="D241" s="147"/>
      <c r="E241" s="147"/>
      <c r="F241" s="147"/>
      <c r="G241" s="147"/>
    </row>
    <row r="242" spans="2:7">
      <c r="B242" s="147"/>
      <c r="C242" s="147"/>
      <c r="D242" s="147"/>
      <c r="E242" s="147"/>
      <c r="F242" s="147"/>
      <c r="G242" s="147"/>
    </row>
    <row r="243" spans="2:7">
      <c r="B243" s="147"/>
      <c r="C243" s="147"/>
      <c r="D243" s="147"/>
      <c r="E243" s="147"/>
      <c r="F243" s="147"/>
      <c r="G243" s="147"/>
    </row>
    <row r="244" spans="2:7">
      <c r="B244" s="147"/>
      <c r="C244" s="147"/>
      <c r="D244" s="147"/>
      <c r="E244" s="147"/>
      <c r="F244" s="147"/>
      <c r="G244" s="147"/>
    </row>
    <row r="245" spans="2:7">
      <c r="B245" s="147"/>
      <c r="C245" s="147"/>
      <c r="D245" s="147"/>
      <c r="E245" s="147"/>
      <c r="F245" s="147"/>
      <c r="G245" s="147"/>
    </row>
    <row r="246" spans="2:7">
      <c r="B246" s="147"/>
      <c r="C246" s="147"/>
      <c r="D246" s="147"/>
      <c r="E246" s="147"/>
      <c r="F246" s="147"/>
      <c r="G246" s="147"/>
    </row>
    <row r="247" spans="2:7">
      <c r="B247" s="147"/>
      <c r="C247" s="147"/>
      <c r="D247" s="147"/>
      <c r="E247" s="147"/>
      <c r="F247" s="147"/>
      <c r="G247" s="147"/>
    </row>
    <row r="248" spans="2:7">
      <c r="B248" s="147"/>
      <c r="C248" s="147"/>
      <c r="D248" s="147"/>
      <c r="E248" s="147"/>
      <c r="F248" s="147"/>
      <c r="G248" s="147"/>
    </row>
    <row r="249" spans="2:7">
      <c r="B249" s="147"/>
      <c r="C249" s="147"/>
      <c r="D249" s="147"/>
      <c r="E249" s="147"/>
      <c r="F249" s="147"/>
      <c r="G249" s="147"/>
    </row>
    <row r="250" spans="2:7">
      <c r="B250" s="147"/>
      <c r="C250" s="147"/>
      <c r="D250" s="147"/>
      <c r="E250" s="147"/>
      <c r="F250" s="147"/>
      <c r="G250" s="147"/>
    </row>
    <row r="251" spans="2:7">
      <c r="B251" s="147"/>
      <c r="C251" s="147"/>
      <c r="D251" s="147"/>
      <c r="E251" s="147"/>
      <c r="F251" s="147"/>
      <c r="G251" s="147"/>
    </row>
    <row r="252" spans="2:7">
      <c r="B252" s="147"/>
      <c r="C252" s="147"/>
      <c r="D252" s="147"/>
      <c r="E252" s="147"/>
      <c r="F252" s="147"/>
      <c r="G252" s="147"/>
    </row>
    <row r="253" spans="2:7">
      <c r="B253" s="147"/>
      <c r="C253" s="147"/>
      <c r="D253" s="147"/>
      <c r="E253" s="147"/>
      <c r="F253" s="147"/>
      <c r="G253" s="147"/>
    </row>
    <row r="254" spans="2:7">
      <c r="B254" s="147"/>
      <c r="C254" s="147"/>
      <c r="D254" s="147"/>
      <c r="E254" s="147"/>
      <c r="F254" s="147"/>
      <c r="G254" s="147"/>
    </row>
    <row r="255" spans="2:7">
      <c r="B255" s="147"/>
      <c r="C255" s="147"/>
      <c r="D255" s="147"/>
      <c r="E255" s="147"/>
      <c r="F255" s="147"/>
      <c r="G255" s="147"/>
    </row>
    <row r="256" spans="2:7">
      <c r="B256" s="147"/>
      <c r="C256" s="147"/>
      <c r="D256" s="147"/>
      <c r="E256" s="147"/>
      <c r="F256" s="147"/>
      <c r="G256" s="147"/>
    </row>
    <row r="257" spans="2:7">
      <c r="B257" s="147"/>
      <c r="C257" s="147"/>
      <c r="D257" s="147"/>
      <c r="E257" s="147"/>
      <c r="F257" s="147"/>
      <c r="G257" s="147"/>
    </row>
    <row r="258" spans="2:7">
      <c r="B258" s="147"/>
      <c r="C258" s="147"/>
      <c r="D258" s="147"/>
      <c r="E258" s="147"/>
      <c r="F258" s="147"/>
      <c r="G258" s="147"/>
    </row>
    <row r="259" spans="2:7">
      <c r="B259" s="147"/>
      <c r="C259" s="147"/>
      <c r="D259" s="147"/>
      <c r="E259" s="147"/>
      <c r="F259" s="147"/>
      <c r="G259" s="147"/>
    </row>
    <row r="260" spans="2:7">
      <c r="B260" s="147"/>
      <c r="C260" s="147"/>
      <c r="D260" s="147"/>
      <c r="E260" s="147"/>
      <c r="F260" s="147"/>
      <c r="G260" s="147"/>
    </row>
    <row r="261" spans="2:7">
      <c r="B261" s="147"/>
      <c r="C261" s="147"/>
      <c r="D261" s="147"/>
      <c r="E261" s="147"/>
      <c r="F261" s="147"/>
      <c r="G261" s="147"/>
    </row>
    <row r="262" spans="2:7">
      <c r="B262" s="147"/>
      <c r="C262" s="147"/>
      <c r="D262" s="147"/>
      <c r="E262" s="147"/>
      <c r="F262" s="147"/>
      <c r="G262" s="147"/>
    </row>
    <row r="263" spans="2:7">
      <c r="B263" s="147"/>
      <c r="C263" s="147"/>
      <c r="D263" s="147"/>
      <c r="E263" s="147"/>
      <c r="F263" s="147"/>
      <c r="G263" s="147"/>
    </row>
    <row r="264" spans="2:7">
      <c r="B264" s="147"/>
      <c r="C264" s="147"/>
      <c r="D264" s="147"/>
      <c r="E264" s="147"/>
      <c r="F264" s="147"/>
      <c r="G264" s="147"/>
    </row>
    <row r="265" spans="2:7">
      <c r="B265" s="147"/>
      <c r="C265" s="147"/>
      <c r="D265" s="147"/>
      <c r="E265" s="147"/>
      <c r="F265" s="147"/>
      <c r="G265" s="147"/>
    </row>
    <row r="266" spans="2:7">
      <c r="B266" s="147"/>
      <c r="C266" s="147"/>
      <c r="D266" s="147"/>
      <c r="E266" s="147"/>
      <c r="F266" s="147"/>
      <c r="G266" s="147"/>
    </row>
    <row r="267" spans="2:7">
      <c r="B267" s="147"/>
      <c r="C267" s="147"/>
      <c r="D267" s="147"/>
      <c r="E267" s="147"/>
      <c r="F267" s="147"/>
      <c r="G267" s="147"/>
    </row>
    <row r="268" spans="2:7">
      <c r="B268" s="147"/>
      <c r="C268" s="147"/>
      <c r="D268" s="147"/>
      <c r="E268" s="147"/>
      <c r="F268" s="147"/>
      <c r="G268" s="147"/>
    </row>
    <row r="269" spans="2:7">
      <c r="B269" s="147"/>
      <c r="C269" s="147"/>
      <c r="D269" s="147"/>
      <c r="E269" s="147"/>
      <c r="F269" s="147"/>
      <c r="G269" s="147"/>
    </row>
    <row r="270" spans="2:7">
      <c r="B270" s="147"/>
      <c r="C270" s="147"/>
      <c r="D270" s="147"/>
      <c r="E270" s="147"/>
      <c r="F270" s="147"/>
      <c r="G270" s="147"/>
    </row>
    <row r="271" spans="2:7">
      <c r="B271" s="147"/>
      <c r="C271" s="147"/>
      <c r="D271" s="147"/>
      <c r="E271" s="147"/>
      <c r="F271" s="147"/>
      <c r="G271" s="147"/>
    </row>
    <row r="272" spans="2:7">
      <c r="B272" s="147"/>
      <c r="C272" s="147"/>
      <c r="D272" s="147"/>
      <c r="E272" s="147"/>
      <c r="F272" s="147"/>
      <c r="G272" s="147"/>
    </row>
    <row r="273" spans="2:7">
      <c r="B273" s="147"/>
      <c r="C273" s="147"/>
      <c r="D273" s="147"/>
      <c r="E273" s="147"/>
      <c r="F273" s="147"/>
      <c r="G273" s="147"/>
    </row>
    <row r="274" spans="2:7">
      <c r="B274" s="147"/>
      <c r="C274" s="147"/>
      <c r="D274" s="147"/>
      <c r="E274" s="147"/>
      <c r="F274" s="147"/>
      <c r="G274" s="147"/>
    </row>
    <row r="275" spans="2:7">
      <c r="B275" s="147"/>
      <c r="C275" s="147"/>
      <c r="D275" s="147"/>
      <c r="E275" s="147"/>
      <c r="F275" s="147"/>
      <c r="G275" s="147"/>
    </row>
    <row r="276" spans="2:7">
      <c r="B276" s="147"/>
      <c r="C276" s="147"/>
      <c r="D276" s="147"/>
      <c r="E276" s="147"/>
      <c r="F276" s="147"/>
      <c r="G276" s="147"/>
    </row>
    <row r="277" spans="2:7">
      <c r="B277" s="147"/>
      <c r="C277" s="147"/>
      <c r="D277" s="147"/>
      <c r="E277" s="147"/>
      <c r="F277" s="147"/>
      <c r="G277" s="147"/>
    </row>
    <row r="278" spans="2:7">
      <c r="B278" s="147"/>
      <c r="C278" s="147"/>
      <c r="D278" s="147"/>
      <c r="E278" s="147"/>
      <c r="F278" s="147"/>
      <c r="G278" s="147"/>
    </row>
    <row r="279" spans="2:7">
      <c r="B279" s="147"/>
      <c r="C279" s="147"/>
      <c r="D279" s="147"/>
      <c r="E279" s="147"/>
      <c r="F279" s="147"/>
      <c r="G279" s="147"/>
    </row>
    <row r="280" spans="2:7">
      <c r="B280" s="147"/>
      <c r="C280" s="147"/>
      <c r="D280" s="147"/>
      <c r="E280" s="147"/>
      <c r="F280" s="147"/>
      <c r="G280" s="147"/>
    </row>
    <row r="281" spans="2:7">
      <c r="B281" s="147"/>
      <c r="C281" s="147"/>
      <c r="D281" s="147"/>
      <c r="E281" s="147"/>
      <c r="F281" s="147"/>
      <c r="G281" s="147"/>
    </row>
    <row r="282" spans="2:7">
      <c r="B282" s="147"/>
      <c r="C282" s="147"/>
      <c r="D282" s="147"/>
      <c r="E282" s="147"/>
      <c r="F282" s="147"/>
      <c r="G282" s="147"/>
    </row>
    <row r="283" spans="2:7">
      <c r="B283" s="147"/>
      <c r="C283" s="147"/>
      <c r="D283" s="147"/>
      <c r="E283" s="147"/>
      <c r="F283" s="147"/>
      <c r="G283" s="147"/>
    </row>
    <row r="284" spans="2:7">
      <c r="B284" s="147"/>
      <c r="C284" s="147"/>
      <c r="D284" s="147"/>
      <c r="E284" s="147"/>
      <c r="F284" s="147"/>
      <c r="G284" s="147"/>
    </row>
    <row r="285" spans="2:7">
      <c r="B285" s="147"/>
      <c r="C285" s="147"/>
      <c r="D285" s="147"/>
      <c r="E285" s="147"/>
      <c r="F285" s="147"/>
      <c r="G285" s="147"/>
    </row>
    <row r="286" spans="2:7">
      <c r="B286" s="147"/>
      <c r="C286" s="147"/>
      <c r="D286" s="147"/>
      <c r="E286" s="147"/>
      <c r="F286" s="147"/>
      <c r="G286" s="147"/>
    </row>
    <row r="287" spans="2:7">
      <c r="B287" s="147"/>
      <c r="C287" s="147"/>
      <c r="D287" s="147"/>
      <c r="E287" s="147"/>
      <c r="F287" s="147"/>
      <c r="G287" s="147"/>
    </row>
    <row r="288" spans="2:7">
      <c r="B288" s="147"/>
      <c r="C288" s="147"/>
      <c r="D288" s="147"/>
      <c r="E288" s="147"/>
      <c r="F288" s="147"/>
      <c r="G288" s="147"/>
    </row>
    <row r="289" spans="2:7">
      <c r="B289" s="147"/>
      <c r="C289" s="147"/>
      <c r="D289" s="147"/>
      <c r="E289" s="147"/>
      <c r="F289" s="147"/>
      <c r="G289" s="147"/>
    </row>
    <row r="290" spans="2:7">
      <c r="B290" s="147"/>
      <c r="C290" s="147"/>
      <c r="D290" s="147"/>
      <c r="E290" s="147"/>
      <c r="F290" s="147"/>
      <c r="G290" s="147"/>
    </row>
    <row r="291" spans="2:7">
      <c r="B291" s="147"/>
      <c r="C291" s="147"/>
      <c r="D291" s="147"/>
      <c r="E291" s="147"/>
      <c r="F291" s="147"/>
      <c r="G291" s="147"/>
    </row>
    <row r="292" spans="2:7">
      <c r="B292" s="147"/>
      <c r="C292" s="147"/>
      <c r="D292" s="147"/>
      <c r="E292" s="147"/>
      <c r="F292" s="147"/>
      <c r="G292" s="147"/>
    </row>
    <row r="293" spans="2:7">
      <c r="B293" s="147"/>
      <c r="C293" s="147"/>
      <c r="D293" s="147"/>
      <c r="E293" s="147"/>
      <c r="F293" s="147"/>
      <c r="G293" s="147"/>
    </row>
    <row r="294" spans="2:7">
      <c r="B294" s="147"/>
      <c r="C294" s="147"/>
      <c r="D294" s="147"/>
      <c r="E294" s="147"/>
      <c r="F294" s="147"/>
      <c r="G294" s="147"/>
    </row>
    <row r="295" spans="2:7">
      <c r="B295" s="147"/>
      <c r="C295" s="147"/>
      <c r="D295" s="147"/>
      <c r="E295" s="147"/>
      <c r="F295" s="147"/>
      <c r="G295" s="147"/>
    </row>
    <row r="296" spans="2:7">
      <c r="B296" s="147"/>
      <c r="C296" s="147"/>
      <c r="D296" s="147"/>
      <c r="E296" s="147"/>
      <c r="F296" s="147"/>
      <c r="G296" s="147"/>
    </row>
    <row r="297" spans="2:7">
      <c r="B297" s="147"/>
      <c r="C297" s="147"/>
      <c r="D297" s="147"/>
      <c r="E297" s="147"/>
      <c r="F297" s="147"/>
      <c r="G297" s="147"/>
    </row>
    <row r="298" spans="2:7">
      <c r="B298" s="147"/>
      <c r="C298" s="147"/>
      <c r="D298" s="147"/>
      <c r="E298" s="147"/>
      <c r="F298" s="147"/>
      <c r="G298" s="147"/>
    </row>
    <row r="299" spans="2:7">
      <c r="B299" s="147"/>
      <c r="C299" s="147"/>
      <c r="D299" s="147"/>
      <c r="E299" s="147"/>
      <c r="F299" s="147"/>
      <c r="G299" s="147"/>
    </row>
    <row r="300" spans="2:7">
      <c r="B300" s="147"/>
      <c r="C300" s="147"/>
      <c r="D300" s="147"/>
      <c r="E300" s="147"/>
      <c r="F300" s="147"/>
      <c r="G300" s="147"/>
    </row>
    <row r="301" spans="2:7">
      <c r="B301" s="147"/>
      <c r="C301" s="147"/>
      <c r="D301" s="147"/>
      <c r="E301" s="147"/>
      <c r="F301" s="147"/>
      <c r="G301" s="147"/>
    </row>
    <row r="302" spans="2:7">
      <c r="B302" s="147"/>
      <c r="C302" s="147"/>
      <c r="D302" s="147"/>
      <c r="E302" s="147"/>
      <c r="F302" s="147"/>
      <c r="G302" s="147"/>
    </row>
    <row r="303" spans="2:7">
      <c r="B303" s="147"/>
      <c r="C303" s="147"/>
      <c r="D303" s="147"/>
      <c r="E303" s="147"/>
      <c r="F303" s="147"/>
      <c r="G303" s="147"/>
    </row>
    <row r="304" spans="2:7">
      <c r="B304" s="147"/>
      <c r="C304" s="147"/>
      <c r="D304" s="147"/>
      <c r="E304" s="147"/>
      <c r="F304" s="147"/>
      <c r="G304" s="147"/>
    </row>
    <row r="305" spans="2:7">
      <c r="B305" s="147"/>
      <c r="C305" s="147"/>
      <c r="D305" s="147"/>
      <c r="E305" s="147"/>
      <c r="F305" s="147"/>
      <c r="G305" s="147"/>
    </row>
    <row r="306" spans="2:7">
      <c r="B306" s="147"/>
      <c r="C306" s="147"/>
      <c r="D306" s="147"/>
      <c r="E306" s="147"/>
      <c r="F306" s="147"/>
      <c r="G306" s="147"/>
    </row>
    <row r="307" spans="2:7">
      <c r="B307" s="147"/>
      <c r="C307" s="147"/>
      <c r="D307" s="147"/>
      <c r="E307" s="147"/>
      <c r="F307" s="147"/>
      <c r="G307" s="147"/>
    </row>
    <row r="308" spans="2:7">
      <c r="B308" s="147"/>
      <c r="C308" s="147"/>
      <c r="D308" s="147"/>
      <c r="E308" s="147"/>
      <c r="F308" s="147"/>
      <c r="G308" s="147"/>
    </row>
    <row r="309" spans="2:7">
      <c r="B309" s="147"/>
      <c r="C309" s="147"/>
      <c r="D309" s="147"/>
      <c r="E309" s="147"/>
      <c r="F309" s="147"/>
      <c r="G309" s="147"/>
    </row>
    <row r="310" spans="2:7">
      <c r="B310" s="147"/>
      <c r="C310" s="147"/>
      <c r="D310" s="147"/>
      <c r="E310" s="147"/>
      <c r="F310" s="147"/>
      <c r="G310" s="147"/>
    </row>
    <row r="311" spans="2:7">
      <c r="B311" s="147"/>
      <c r="C311" s="147"/>
      <c r="D311" s="147"/>
      <c r="E311" s="147"/>
      <c r="F311" s="147"/>
      <c r="G311" s="147"/>
    </row>
    <row r="312" spans="2:7">
      <c r="B312" s="147"/>
      <c r="C312" s="147"/>
      <c r="D312" s="147"/>
      <c r="E312" s="147"/>
      <c r="F312" s="147"/>
      <c r="G312" s="147"/>
    </row>
    <row r="313" spans="2:7">
      <c r="B313" s="147"/>
      <c r="C313" s="147"/>
      <c r="D313" s="147"/>
      <c r="E313" s="147"/>
      <c r="F313" s="147"/>
      <c r="G313" s="147"/>
    </row>
    <row r="314" spans="2:7">
      <c r="B314" s="147"/>
      <c r="C314" s="147"/>
      <c r="D314" s="147"/>
      <c r="E314" s="147"/>
      <c r="F314" s="147"/>
      <c r="G314" s="147"/>
    </row>
    <row r="315" spans="2:7">
      <c r="B315" s="147"/>
      <c r="C315" s="147"/>
      <c r="D315" s="147"/>
      <c r="E315" s="147"/>
      <c r="F315" s="147"/>
      <c r="G315" s="147"/>
    </row>
    <row r="316" spans="2:7">
      <c r="B316" s="147"/>
      <c r="C316" s="147"/>
      <c r="D316" s="147"/>
      <c r="E316" s="147"/>
      <c r="F316" s="147"/>
      <c r="G316" s="147"/>
    </row>
    <row r="317" spans="2:7">
      <c r="B317" s="147"/>
      <c r="C317" s="147"/>
      <c r="D317" s="147"/>
      <c r="E317" s="147"/>
      <c r="F317" s="147"/>
      <c r="G317" s="147"/>
    </row>
    <row r="318" spans="2:7">
      <c r="B318" s="147"/>
      <c r="C318" s="147"/>
      <c r="D318" s="147"/>
      <c r="E318" s="147"/>
      <c r="F318" s="147"/>
      <c r="G318" s="147"/>
    </row>
    <row r="319" spans="2:7">
      <c r="B319" s="147"/>
      <c r="C319" s="147"/>
      <c r="D319" s="147"/>
      <c r="E319" s="147"/>
      <c r="F319" s="147"/>
      <c r="G319" s="147"/>
    </row>
    <row r="320" spans="2:7">
      <c r="B320" s="147"/>
      <c r="C320" s="147"/>
      <c r="D320" s="147"/>
      <c r="E320" s="147"/>
      <c r="F320" s="147"/>
      <c r="G320" s="147"/>
    </row>
    <row r="321" spans="2:7">
      <c r="B321" s="147"/>
      <c r="C321" s="147"/>
      <c r="D321" s="147"/>
      <c r="E321" s="147"/>
      <c r="F321" s="147"/>
      <c r="G321" s="147"/>
    </row>
    <row r="322" spans="2:7">
      <c r="B322" s="147"/>
      <c r="C322" s="147"/>
      <c r="D322" s="147"/>
      <c r="E322" s="147"/>
      <c r="F322" s="147"/>
      <c r="G322" s="147"/>
    </row>
    <row r="323" spans="2:7">
      <c r="B323" s="147"/>
      <c r="C323" s="147"/>
      <c r="D323" s="147"/>
      <c r="E323" s="147"/>
      <c r="F323" s="147"/>
      <c r="G323" s="147"/>
    </row>
    <row r="324" spans="2:7">
      <c r="B324" s="147"/>
      <c r="C324" s="147"/>
      <c r="D324" s="147"/>
      <c r="E324" s="147"/>
      <c r="F324" s="147"/>
      <c r="G324" s="147"/>
    </row>
    <row r="325" spans="2:7">
      <c r="B325" s="147"/>
      <c r="C325" s="147"/>
      <c r="D325" s="147"/>
      <c r="E325" s="147"/>
      <c r="F325" s="147"/>
      <c r="G325" s="147"/>
    </row>
    <row r="326" spans="2:7">
      <c r="B326" s="147"/>
      <c r="C326" s="147"/>
      <c r="D326" s="147"/>
      <c r="E326" s="147"/>
      <c r="F326" s="147"/>
      <c r="G326" s="147"/>
    </row>
    <row r="327" spans="2:7">
      <c r="B327" s="147"/>
      <c r="C327" s="147"/>
      <c r="D327" s="147"/>
      <c r="E327" s="147"/>
      <c r="F327" s="147"/>
      <c r="G327" s="147"/>
    </row>
    <row r="328" spans="2:7">
      <c r="B328" s="147"/>
      <c r="C328" s="147"/>
      <c r="D328" s="147"/>
      <c r="E328" s="147"/>
      <c r="F328" s="147"/>
      <c r="G328" s="147"/>
    </row>
    <row r="329" spans="2:7">
      <c r="B329" s="147"/>
      <c r="C329" s="147"/>
      <c r="D329" s="147"/>
      <c r="E329" s="147"/>
      <c r="F329" s="147"/>
      <c r="G329" s="147"/>
    </row>
    <row r="330" spans="2:7">
      <c r="B330" s="147"/>
      <c r="C330" s="147"/>
      <c r="D330" s="147"/>
      <c r="E330" s="147"/>
      <c r="F330" s="147"/>
      <c r="G330" s="147"/>
    </row>
    <row r="331" spans="2:7">
      <c r="B331" s="147"/>
      <c r="C331" s="147"/>
      <c r="D331" s="147"/>
      <c r="E331" s="147"/>
      <c r="F331" s="147"/>
      <c r="G331" s="147"/>
    </row>
    <row r="332" spans="2:7">
      <c r="B332" s="147"/>
      <c r="C332" s="147"/>
      <c r="D332" s="147"/>
      <c r="E332" s="147"/>
      <c r="F332" s="147"/>
      <c r="G332" s="147"/>
    </row>
    <row r="333" spans="2:7">
      <c r="B333" s="147"/>
      <c r="C333" s="147"/>
      <c r="D333" s="147"/>
      <c r="E333" s="147"/>
      <c r="F333" s="147"/>
      <c r="G333" s="147"/>
    </row>
    <row r="334" spans="2:7">
      <c r="B334" s="147"/>
      <c r="C334" s="147"/>
      <c r="D334" s="147"/>
      <c r="E334" s="147"/>
      <c r="F334" s="147"/>
      <c r="G334" s="147"/>
    </row>
    <row r="335" spans="2:7">
      <c r="B335" s="147"/>
      <c r="C335" s="147"/>
      <c r="D335" s="147"/>
      <c r="E335" s="147"/>
      <c r="F335" s="147"/>
      <c r="G335" s="147"/>
    </row>
    <row r="336" spans="2:7">
      <c r="B336" s="147"/>
      <c r="C336" s="147"/>
      <c r="D336" s="147"/>
      <c r="E336" s="147"/>
      <c r="F336" s="147"/>
      <c r="G336" s="147"/>
    </row>
    <row r="337" spans="2:7">
      <c r="B337" s="147"/>
      <c r="C337" s="147"/>
      <c r="D337" s="147"/>
      <c r="E337" s="147"/>
      <c r="F337" s="147"/>
      <c r="G337" s="147"/>
    </row>
    <row r="338" spans="2:7">
      <c r="B338" s="147"/>
      <c r="C338" s="147"/>
      <c r="D338" s="147"/>
      <c r="E338" s="147"/>
      <c r="F338" s="147"/>
      <c r="G338" s="147"/>
    </row>
    <row r="339" spans="2:7">
      <c r="B339" s="147"/>
      <c r="C339" s="147"/>
      <c r="D339" s="147"/>
      <c r="E339" s="147"/>
      <c r="F339" s="147"/>
      <c r="G339" s="147"/>
    </row>
    <row r="340" spans="2:7">
      <c r="B340" s="147"/>
      <c r="C340" s="147"/>
      <c r="D340" s="147"/>
      <c r="E340" s="147"/>
      <c r="F340" s="147"/>
      <c r="G340" s="147"/>
    </row>
    <row r="341" spans="2:7">
      <c r="B341" s="147"/>
      <c r="C341" s="147"/>
      <c r="D341" s="147"/>
      <c r="E341" s="147"/>
      <c r="F341" s="147"/>
      <c r="G341" s="147"/>
    </row>
    <row r="342" spans="2:7">
      <c r="B342" s="147"/>
      <c r="C342" s="147"/>
      <c r="D342" s="147"/>
      <c r="E342" s="147"/>
      <c r="F342" s="147"/>
      <c r="G342" s="147"/>
    </row>
    <row r="343" spans="2:7">
      <c r="B343" s="147"/>
      <c r="C343" s="147"/>
      <c r="D343" s="147"/>
      <c r="E343" s="147"/>
      <c r="F343" s="147"/>
      <c r="G343" s="147"/>
    </row>
    <row r="344" spans="2:7">
      <c r="B344" s="147"/>
      <c r="C344" s="147"/>
      <c r="D344" s="147"/>
      <c r="E344" s="147"/>
      <c r="F344" s="147"/>
      <c r="G344" s="147"/>
    </row>
    <row r="345" spans="2:7">
      <c r="B345" s="147"/>
      <c r="C345" s="147"/>
      <c r="D345" s="147"/>
      <c r="E345" s="147"/>
      <c r="F345" s="147"/>
      <c r="G345" s="147"/>
    </row>
    <row r="346" spans="2:7">
      <c r="B346" s="147"/>
      <c r="C346" s="147"/>
      <c r="D346" s="147"/>
      <c r="E346" s="147"/>
      <c r="F346" s="147"/>
      <c r="G346" s="147"/>
    </row>
    <row r="347" spans="2:7">
      <c r="B347" s="147"/>
      <c r="C347" s="147"/>
      <c r="D347" s="147"/>
      <c r="E347" s="147"/>
      <c r="F347" s="147"/>
      <c r="G347" s="147"/>
    </row>
    <row r="348" spans="2:7">
      <c r="B348" s="147"/>
      <c r="C348" s="147"/>
      <c r="D348" s="147"/>
      <c r="E348" s="147"/>
      <c r="F348" s="147"/>
      <c r="G348" s="147"/>
    </row>
    <row r="349" spans="2:7">
      <c r="B349" s="147"/>
      <c r="C349" s="147"/>
      <c r="D349" s="147"/>
      <c r="E349" s="147"/>
      <c r="F349" s="147"/>
      <c r="G349" s="147"/>
    </row>
    <row r="350" spans="2:7">
      <c r="B350" s="147"/>
      <c r="C350" s="147"/>
      <c r="D350" s="147"/>
      <c r="E350" s="147"/>
      <c r="F350" s="147"/>
      <c r="G350" s="147"/>
    </row>
    <row r="351" spans="2:7">
      <c r="B351" s="147"/>
      <c r="C351" s="147"/>
      <c r="D351" s="147"/>
      <c r="E351" s="147"/>
      <c r="F351" s="147"/>
      <c r="G351" s="147"/>
    </row>
    <row r="352" spans="2:7">
      <c r="B352" s="147"/>
      <c r="C352" s="147"/>
      <c r="D352" s="147"/>
      <c r="E352" s="147"/>
      <c r="F352" s="147"/>
      <c r="G352" s="147"/>
    </row>
    <row r="353" spans="2:7">
      <c r="B353" s="147"/>
      <c r="C353" s="147"/>
      <c r="D353" s="147"/>
      <c r="E353" s="147"/>
      <c r="F353" s="147"/>
      <c r="G353" s="147"/>
    </row>
    <row r="354" spans="2:7">
      <c r="B354" s="147"/>
      <c r="C354" s="147"/>
      <c r="D354" s="147"/>
      <c r="E354" s="147"/>
      <c r="F354" s="147"/>
      <c r="G354" s="147"/>
    </row>
    <row r="355" spans="2:7">
      <c r="B355" s="147"/>
      <c r="C355" s="147"/>
      <c r="D355" s="147"/>
      <c r="E355" s="147"/>
      <c r="F355" s="147"/>
      <c r="G355" s="147"/>
    </row>
    <row r="356" spans="2:7">
      <c r="B356" s="147"/>
      <c r="C356" s="147"/>
      <c r="D356" s="147"/>
      <c r="E356" s="147"/>
      <c r="F356" s="147"/>
      <c r="G356" s="147"/>
    </row>
    <row r="357" spans="2:7">
      <c r="B357" s="147"/>
      <c r="C357" s="147"/>
      <c r="D357" s="147"/>
      <c r="E357" s="147"/>
      <c r="F357" s="147"/>
      <c r="G357" s="147"/>
    </row>
    <row r="358" spans="2:7">
      <c r="B358" s="147"/>
      <c r="C358" s="147"/>
      <c r="D358" s="147"/>
      <c r="E358" s="147"/>
      <c r="F358" s="147"/>
      <c r="G358" s="147"/>
    </row>
    <row r="359" spans="2:7">
      <c r="B359" s="147"/>
      <c r="C359" s="147"/>
      <c r="D359" s="147"/>
      <c r="E359" s="147"/>
      <c r="F359" s="147"/>
      <c r="G359" s="147"/>
    </row>
    <row r="360" spans="2:7">
      <c r="B360" s="147"/>
      <c r="C360" s="147"/>
      <c r="D360" s="147"/>
      <c r="E360" s="147"/>
      <c r="F360" s="147"/>
      <c r="G360" s="147"/>
    </row>
    <row r="361" spans="2:7">
      <c r="B361" s="147"/>
      <c r="C361" s="147"/>
      <c r="D361" s="147"/>
      <c r="E361" s="147"/>
      <c r="F361" s="147"/>
      <c r="G361" s="147"/>
    </row>
    <row r="362" spans="2:7">
      <c r="B362" s="147"/>
      <c r="C362" s="147"/>
      <c r="D362" s="147"/>
      <c r="E362" s="147"/>
      <c r="F362" s="147"/>
      <c r="G362" s="147"/>
    </row>
    <row r="363" spans="2:7">
      <c r="B363" s="147"/>
      <c r="C363" s="147"/>
      <c r="D363" s="147"/>
      <c r="E363" s="147"/>
      <c r="F363" s="147"/>
      <c r="G363" s="147"/>
    </row>
    <row r="364" spans="2:7">
      <c r="B364" s="147"/>
      <c r="C364" s="147"/>
      <c r="D364" s="147"/>
      <c r="E364" s="147"/>
      <c r="F364" s="147"/>
      <c r="G364" s="147"/>
    </row>
    <row r="365" spans="2:7">
      <c r="B365" s="147"/>
      <c r="C365" s="147"/>
      <c r="D365" s="147"/>
      <c r="E365" s="147"/>
      <c r="F365" s="147"/>
      <c r="G365" s="147"/>
    </row>
    <row r="366" spans="2:7">
      <c r="B366" s="147"/>
      <c r="C366" s="147"/>
      <c r="D366" s="147"/>
      <c r="E366" s="147"/>
      <c r="F366" s="147"/>
      <c r="G366" s="147"/>
    </row>
    <row r="367" spans="2:7">
      <c r="B367" s="147"/>
      <c r="C367" s="147"/>
      <c r="D367" s="147"/>
      <c r="E367" s="147"/>
      <c r="F367" s="147"/>
      <c r="G367" s="147"/>
    </row>
    <row r="368" spans="2:7">
      <c r="B368" s="147"/>
      <c r="C368" s="147"/>
      <c r="D368" s="147"/>
      <c r="E368" s="147"/>
      <c r="F368" s="147"/>
      <c r="G368" s="147"/>
    </row>
    <row r="369" spans="2:7">
      <c r="B369" s="147"/>
      <c r="C369" s="147"/>
      <c r="D369" s="147"/>
      <c r="E369" s="147"/>
      <c r="F369" s="147"/>
      <c r="G369" s="147"/>
    </row>
    <row r="370" spans="2:7">
      <c r="B370" s="147"/>
      <c r="C370" s="147"/>
      <c r="D370" s="147"/>
      <c r="E370" s="147"/>
      <c r="F370" s="147"/>
      <c r="G370" s="147"/>
    </row>
    <row r="371" spans="2:7">
      <c r="B371" s="147"/>
      <c r="C371" s="147"/>
      <c r="D371" s="147"/>
      <c r="E371" s="147"/>
      <c r="F371" s="147"/>
      <c r="G371" s="147"/>
    </row>
    <row r="372" spans="2:7">
      <c r="B372" s="147"/>
      <c r="C372" s="147"/>
      <c r="D372" s="147"/>
      <c r="E372" s="147"/>
      <c r="F372" s="147"/>
      <c r="G372" s="147"/>
    </row>
    <row r="373" spans="2:7">
      <c r="B373" s="147"/>
      <c r="C373" s="147"/>
      <c r="D373" s="147"/>
      <c r="E373" s="147"/>
      <c r="F373" s="147"/>
      <c r="G373" s="147"/>
    </row>
    <row r="374" spans="2:7">
      <c r="B374" s="147"/>
      <c r="C374" s="147"/>
      <c r="D374" s="147"/>
      <c r="E374" s="147"/>
      <c r="F374" s="147"/>
      <c r="G374" s="147"/>
    </row>
    <row r="375" spans="2:7">
      <c r="B375" s="147"/>
      <c r="C375" s="147"/>
      <c r="D375" s="147"/>
      <c r="E375" s="147"/>
      <c r="F375" s="147"/>
      <c r="G375" s="147"/>
    </row>
    <row r="376" spans="2:7">
      <c r="B376" s="147"/>
      <c r="C376" s="147"/>
      <c r="D376" s="147"/>
      <c r="E376" s="147"/>
      <c r="F376" s="147"/>
      <c r="G376" s="147"/>
    </row>
    <row r="377" spans="2:7">
      <c r="B377" s="147"/>
      <c r="C377" s="147"/>
      <c r="D377" s="147"/>
      <c r="E377" s="147"/>
      <c r="F377" s="147"/>
      <c r="G377" s="147"/>
    </row>
    <row r="378" spans="2:7">
      <c r="B378" s="147"/>
      <c r="C378" s="147"/>
      <c r="D378" s="147"/>
      <c r="E378" s="147"/>
      <c r="F378" s="147"/>
      <c r="G378" s="147"/>
    </row>
    <row r="379" spans="2:7">
      <c r="B379" s="147"/>
      <c r="C379" s="147"/>
      <c r="D379" s="147"/>
      <c r="E379" s="147"/>
      <c r="F379" s="147"/>
      <c r="G379" s="147"/>
    </row>
    <row r="380" spans="2:7">
      <c r="B380" s="147"/>
      <c r="C380" s="147"/>
      <c r="D380" s="147"/>
      <c r="E380" s="147"/>
      <c r="F380" s="147"/>
      <c r="G380" s="147"/>
    </row>
    <row r="381" spans="2:7">
      <c r="B381" s="147"/>
      <c r="C381" s="147"/>
      <c r="D381" s="147"/>
      <c r="E381" s="147"/>
      <c r="F381" s="147"/>
      <c r="G381" s="147"/>
    </row>
    <row r="382" spans="2:7">
      <c r="B382" s="147"/>
      <c r="C382" s="147"/>
      <c r="D382" s="147"/>
      <c r="E382" s="147"/>
      <c r="F382" s="147"/>
      <c r="G382" s="147"/>
    </row>
    <row r="383" spans="2:7">
      <c r="B383" s="147"/>
      <c r="C383" s="147"/>
      <c r="D383" s="147"/>
      <c r="E383" s="147"/>
      <c r="F383" s="147"/>
      <c r="G383" s="147"/>
    </row>
    <row r="384" spans="2:7">
      <c r="B384" s="147"/>
      <c r="C384" s="147"/>
      <c r="D384" s="147"/>
      <c r="E384" s="147"/>
      <c r="F384" s="147"/>
      <c r="G384" s="147"/>
    </row>
    <row r="385" spans="2:7">
      <c r="B385" s="147"/>
      <c r="C385" s="147"/>
      <c r="D385" s="147"/>
      <c r="E385" s="147"/>
      <c r="F385" s="147"/>
      <c r="G385" s="147"/>
    </row>
    <row r="386" spans="2:7">
      <c r="B386" s="147"/>
      <c r="C386" s="147"/>
      <c r="D386" s="147"/>
      <c r="E386" s="147"/>
      <c r="F386" s="147"/>
      <c r="G386" s="147"/>
    </row>
    <row r="387" spans="2:7">
      <c r="B387" s="147"/>
      <c r="C387" s="147"/>
      <c r="D387" s="147"/>
      <c r="E387" s="147"/>
      <c r="F387" s="147"/>
      <c r="G387" s="147"/>
    </row>
    <row r="388" spans="2:7">
      <c r="B388" s="147"/>
      <c r="C388" s="147"/>
      <c r="D388" s="147"/>
      <c r="E388" s="147"/>
      <c r="F388" s="147"/>
      <c r="G388" s="147"/>
    </row>
    <row r="389" spans="2:7">
      <c r="B389" s="147"/>
      <c r="C389" s="147"/>
      <c r="D389" s="147"/>
      <c r="E389" s="147"/>
      <c r="F389" s="147"/>
      <c r="G389" s="147"/>
    </row>
    <row r="390" spans="2:7">
      <c r="B390" s="147"/>
      <c r="C390" s="147"/>
      <c r="D390" s="147"/>
      <c r="E390" s="147"/>
      <c r="F390" s="147"/>
      <c r="G390" s="147"/>
    </row>
    <row r="391" spans="2:7">
      <c r="B391" s="147"/>
      <c r="C391" s="147"/>
      <c r="D391" s="147"/>
      <c r="E391" s="147"/>
      <c r="F391" s="147"/>
      <c r="G391" s="147"/>
    </row>
    <row r="392" spans="2:7">
      <c r="B392" s="147"/>
      <c r="C392" s="147"/>
      <c r="D392" s="147"/>
      <c r="E392" s="147"/>
      <c r="F392" s="147"/>
      <c r="G392" s="147"/>
    </row>
    <row r="393" spans="2:7">
      <c r="B393" s="147"/>
      <c r="C393" s="147"/>
      <c r="D393" s="147"/>
      <c r="E393" s="147"/>
      <c r="F393" s="147"/>
      <c r="G393" s="147"/>
    </row>
    <row r="394" spans="2:7">
      <c r="B394" s="147"/>
      <c r="C394" s="147"/>
      <c r="D394" s="147"/>
      <c r="E394" s="147"/>
      <c r="F394" s="147"/>
      <c r="G394" s="147"/>
    </row>
    <row r="395" spans="2:7">
      <c r="B395" s="147"/>
      <c r="C395" s="147"/>
      <c r="D395" s="147"/>
      <c r="E395" s="147"/>
      <c r="F395" s="147"/>
      <c r="G395" s="147"/>
    </row>
    <row r="396" spans="2:7">
      <c r="B396" s="147"/>
      <c r="C396" s="147"/>
      <c r="D396" s="147"/>
      <c r="E396" s="147"/>
      <c r="F396" s="147"/>
      <c r="G396" s="147"/>
    </row>
    <row r="397" spans="2:7">
      <c r="B397" s="147"/>
      <c r="C397" s="147"/>
      <c r="D397" s="147"/>
      <c r="E397" s="147"/>
      <c r="F397" s="147"/>
      <c r="G397" s="147"/>
    </row>
    <row r="398" spans="2:7">
      <c r="B398" s="147"/>
      <c r="C398" s="147"/>
      <c r="D398" s="147"/>
      <c r="E398" s="147"/>
      <c r="F398" s="147"/>
      <c r="G398" s="147"/>
    </row>
    <row r="399" spans="2:7">
      <c r="B399" s="147"/>
      <c r="C399" s="147"/>
      <c r="D399" s="147"/>
      <c r="E399" s="147"/>
      <c r="F399" s="147"/>
      <c r="G399" s="147"/>
    </row>
    <row r="400" spans="2:7">
      <c r="B400" s="147"/>
      <c r="C400" s="147"/>
      <c r="D400" s="147"/>
      <c r="E400" s="147"/>
      <c r="F400" s="147"/>
      <c r="G400" s="147"/>
    </row>
    <row r="401" spans="2:7">
      <c r="B401" s="147"/>
      <c r="C401" s="147"/>
      <c r="D401" s="147"/>
      <c r="E401" s="147"/>
      <c r="F401" s="147"/>
      <c r="G401" s="147"/>
    </row>
    <row r="402" spans="2:7">
      <c r="B402" s="147"/>
      <c r="C402" s="147"/>
      <c r="D402" s="147"/>
      <c r="E402" s="147"/>
      <c r="F402" s="147"/>
      <c r="G402" s="147"/>
    </row>
    <row r="403" spans="2:7">
      <c r="B403" s="147"/>
      <c r="C403" s="147"/>
      <c r="D403" s="147"/>
      <c r="E403" s="147"/>
      <c r="F403" s="147"/>
      <c r="G403" s="147"/>
    </row>
    <row r="404" spans="2:7">
      <c r="B404" s="147"/>
      <c r="C404" s="147"/>
      <c r="D404" s="147"/>
      <c r="E404" s="147"/>
      <c r="F404" s="147"/>
      <c r="G404" s="147"/>
    </row>
    <row r="405" spans="2:7">
      <c r="B405" s="147"/>
      <c r="C405" s="147"/>
      <c r="D405" s="147"/>
      <c r="E405" s="147"/>
      <c r="F405" s="147"/>
      <c r="G405" s="147"/>
    </row>
    <row r="406" spans="2:7">
      <c r="B406" s="147"/>
      <c r="C406" s="147"/>
      <c r="D406" s="147"/>
      <c r="E406" s="147"/>
      <c r="F406" s="147"/>
      <c r="G406" s="147"/>
    </row>
    <row r="407" spans="2:7">
      <c r="B407" s="147"/>
      <c r="C407" s="147"/>
      <c r="D407" s="147"/>
      <c r="E407" s="147"/>
      <c r="F407" s="147"/>
      <c r="G407" s="147"/>
    </row>
    <row r="408" spans="2:7">
      <c r="B408" s="147"/>
      <c r="C408" s="147"/>
      <c r="D408" s="147"/>
      <c r="E408" s="147"/>
      <c r="F408" s="147"/>
      <c r="G408" s="147"/>
    </row>
    <row r="409" spans="2:7">
      <c r="B409" s="147"/>
      <c r="C409" s="147"/>
      <c r="D409" s="147"/>
      <c r="E409" s="147"/>
      <c r="F409" s="147"/>
      <c r="G409" s="147"/>
    </row>
    <row r="410" spans="2:7">
      <c r="B410" s="147"/>
      <c r="C410" s="147"/>
      <c r="D410" s="147"/>
      <c r="E410" s="147"/>
      <c r="F410" s="147"/>
      <c r="G410" s="147"/>
    </row>
    <row r="411" spans="2:7">
      <c r="B411" s="147"/>
      <c r="C411" s="147"/>
      <c r="D411" s="147"/>
      <c r="E411" s="147"/>
      <c r="F411" s="147"/>
      <c r="G411" s="147"/>
    </row>
    <row r="412" spans="2:7">
      <c r="B412" s="147"/>
      <c r="C412" s="147"/>
      <c r="D412" s="147"/>
      <c r="E412" s="147"/>
      <c r="F412" s="147"/>
      <c r="G412" s="147"/>
    </row>
    <row r="413" spans="2:7">
      <c r="B413" s="147"/>
      <c r="C413" s="147"/>
      <c r="D413" s="147"/>
      <c r="E413" s="147"/>
      <c r="F413" s="147"/>
      <c r="G413" s="147"/>
    </row>
    <row r="414" spans="2:7">
      <c r="B414" s="147"/>
      <c r="C414" s="147"/>
      <c r="D414" s="147"/>
      <c r="E414" s="147"/>
      <c r="F414" s="147"/>
      <c r="G414" s="147"/>
    </row>
    <row r="415" spans="2:7">
      <c r="B415" s="147"/>
      <c r="C415" s="147"/>
      <c r="D415" s="147"/>
      <c r="E415" s="147"/>
      <c r="F415" s="147"/>
      <c r="G415" s="147"/>
    </row>
    <row r="416" spans="2:7">
      <c r="B416" s="147"/>
      <c r="C416" s="147"/>
      <c r="D416" s="147"/>
      <c r="E416" s="147"/>
      <c r="F416" s="147"/>
      <c r="G416" s="147"/>
    </row>
    <row r="417" spans="2:7">
      <c r="B417" s="147"/>
      <c r="C417" s="147"/>
      <c r="D417" s="147"/>
      <c r="E417" s="147"/>
      <c r="F417" s="147"/>
      <c r="G417" s="147"/>
    </row>
    <row r="418" spans="2:7">
      <c r="B418" s="147"/>
      <c r="C418" s="147"/>
      <c r="D418" s="147"/>
      <c r="E418" s="147"/>
      <c r="F418" s="147"/>
      <c r="G418" s="147"/>
    </row>
    <row r="419" spans="2:7">
      <c r="B419" s="147"/>
      <c r="C419" s="147"/>
      <c r="D419" s="147"/>
      <c r="E419" s="147"/>
      <c r="F419" s="147"/>
      <c r="G419" s="147"/>
    </row>
    <row r="420" spans="2:7">
      <c r="B420" s="147"/>
      <c r="C420" s="147"/>
      <c r="D420" s="147"/>
      <c r="E420" s="147"/>
      <c r="F420" s="147"/>
      <c r="G420" s="147"/>
    </row>
    <row r="421" spans="2:7">
      <c r="B421" s="147"/>
      <c r="C421" s="147"/>
      <c r="D421" s="147"/>
      <c r="E421" s="147"/>
      <c r="F421" s="147"/>
      <c r="G421" s="147"/>
    </row>
    <row r="422" spans="2:7">
      <c r="B422" s="147"/>
      <c r="C422" s="147"/>
      <c r="D422" s="147"/>
      <c r="E422" s="147"/>
      <c r="F422" s="147"/>
      <c r="G422" s="147"/>
    </row>
    <row r="423" spans="2:7">
      <c r="B423" s="147"/>
      <c r="C423" s="147"/>
      <c r="D423" s="147"/>
      <c r="E423" s="147"/>
      <c r="F423" s="147"/>
      <c r="G423" s="147"/>
    </row>
    <row r="424" spans="2:7">
      <c r="B424" s="147"/>
      <c r="C424" s="147"/>
      <c r="D424" s="147"/>
      <c r="E424" s="147"/>
      <c r="F424" s="147"/>
      <c r="G424" s="147"/>
    </row>
    <row r="425" spans="2:7">
      <c r="B425" s="147"/>
      <c r="C425" s="147"/>
      <c r="D425" s="147"/>
      <c r="E425" s="147"/>
      <c r="F425" s="147"/>
      <c r="G425" s="147"/>
    </row>
    <row r="426" spans="2:7">
      <c r="B426" s="147"/>
      <c r="C426" s="147"/>
      <c r="D426" s="147"/>
      <c r="E426" s="147"/>
      <c r="F426" s="147"/>
      <c r="G426" s="147"/>
    </row>
    <row r="427" spans="2:7">
      <c r="B427" s="147"/>
      <c r="C427" s="147"/>
      <c r="D427" s="147"/>
      <c r="E427" s="147"/>
      <c r="F427" s="147"/>
      <c r="G427" s="147"/>
    </row>
    <row r="428" spans="2:7">
      <c r="B428" s="147"/>
      <c r="C428" s="147"/>
      <c r="D428" s="147"/>
      <c r="E428" s="147"/>
      <c r="F428" s="147"/>
      <c r="G428" s="147"/>
    </row>
    <row r="429" spans="2:7">
      <c r="B429" s="147"/>
      <c r="C429" s="147"/>
      <c r="D429" s="147"/>
      <c r="E429" s="147"/>
      <c r="F429" s="147"/>
      <c r="G429" s="147"/>
    </row>
    <row r="430" spans="2:7">
      <c r="B430" s="147"/>
      <c r="C430" s="147"/>
      <c r="D430" s="147"/>
      <c r="E430" s="147"/>
      <c r="F430" s="147"/>
      <c r="G430" s="147"/>
    </row>
    <row r="431" spans="2:7">
      <c r="B431" s="147"/>
      <c r="C431" s="147"/>
      <c r="D431" s="147"/>
      <c r="E431" s="147"/>
      <c r="F431" s="147"/>
      <c r="G431" s="147"/>
    </row>
    <row r="432" spans="2:7">
      <c r="B432" s="147"/>
      <c r="C432" s="147"/>
      <c r="D432" s="147"/>
      <c r="E432" s="147"/>
      <c r="F432" s="147"/>
      <c r="G432" s="147"/>
    </row>
    <row r="433" spans="2:7">
      <c r="B433" s="147"/>
      <c r="C433" s="147"/>
      <c r="D433" s="147"/>
      <c r="E433" s="147"/>
      <c r="F433" s="147"/>
      <c r="G433" s="147"/>
    </row>
    <row r="434" spans="2:7">
      <c r="B434" s="147"/>
      <c r="C434" s="147"/>
      <c r="D434" s="147"/>
      <c r="E434" s="147"/>
      <c r="F434" s="147"/>
      <c r="G434" s="147"/>
    </row>
    <row r="435" spans="2:7">
      <c r="B435" s="147"/>
      <c r="C435" s="147"/>
      <c r="D435" s="147"/>
      <c r="E435" s="147"/>
      <c r="F435" s="147"/>
      <c r="G435" s="147"/>
    </row>
    <row r="436" spans="2:7">
      <c r="B436" s="147"/>
      <c r="C436" s="147"/>
      <c r="D436" s="147"/>
      <c r="E436" s="147"/>
      <c r="F436" s="147"/>
      <c r="G436" s="147"/>
    </row>
    <row r="437" spans="2:7">
      <c r="B437" s="147"/>
      <c r="C437" s="147"/>
      <c r="D437" s="147"/>
      <c r="E437" s="147"/>
      <c r="F437" s="147"/>
      <c r="G437" s="147"/>
    </row>
    <row r="438" spans="2:7">
      <c r="B438" s="147"/>
      <c r="C438" s="147"/>
      <c r="D438" s="147"/>
      <c r="E438" s="147"/>
      <c r="F438" s="147"/>
      <c r="G438" s="147"/>
    </row>
    <row r="439" spans="2:7">
      <c r="B439" s="147"/>
      <c r="C439" s="147"/>
      <c r="D439" s="147"/>
      <c r="E439" s="147"/>
      <c r="F439" s="147"/>
      <c r="G439" s="147"/>
    </row>
    <row r="440" spans="2:7">
      <c r="B440" s="147"/>
      <c r="C440" s="147"/>
      <c r="D440" s="147"/>
      <c r="E440" s="147"/>
      <c r="F440" s="147"/>
      <c r="G440" s="147"/>
    </row>
    <row r="441" spans="2:7">
      <c r="B441" s="147"/>
      <c r="C441" s="147"/>
      <c r="D441" s="147"/>
      <c r="E441" s="147"/>
      <c r="F441" s="147"/>
      <c r="G441" s="147"/>
    </row>
    <row r="442" spans="2:7">
      <c r="B442" s="147"/>
      <c r="C442" s="147"/>
      <c r="D442" s="147"/>
      <c r="E442" s="147"/>
      <c r="F442" s="147"/>
      <c r="G442" s="147"/>
    </row>
    <row r="443" spans="2:7">
      <c r="B443" s="147"/>
      <c r="C443" s="147"/>
      <c r="D443" s="147"/>
      <c r="E443" s="147"/>
      <c r="F443" s="147"/>
      <c r="G443" s="147"/>
    </row>
    <row r="444" spans="2:7">
      <c r="B444" s="147"/>
      <c r="C444" s="147"/>
      <c r="D444" s="147"/>
      <c r="E444" s="147"/>
      <c r="F444" s="147"/>
      <c r="G444" s="147"/>
    </row>
    <row r="445" spans="2:7">
      <c r="B445" s="147"/>
      <c r="C445" s="147"/>
      <c r="D445" s="147"/>
      <c r="E445" s="147"/>
      <c r="F445" s="147"/>
      <c r="G445" s="147"/>
    </row>
    <row r="446" spans="2:7">
      <c r="B446" s="147"/>
      <c r="C446" s="147"/>
      <c r="D446" s="147"/>
      <c r="E446" s="147"/>
      <c r="F446" s="147"/>
      <c r="G446" s="147"/>
    </row>
    <row r="447" spans="2:7">
      <c r="B447" s="147"/>
      <c r="C447" s="147"/>
      <c r="D447" s="147"/>
      <c r="E447" s="147"/>
      <c r="F447" s="147"/>
      <c r="G447" s="147"/>
    </row>
    <row r="448" spans="2:7">
      <c r="B448" s="147"/>
      <c r="C448" s="147"/>
      <c r="D448" s="147"/>
      <c r="E448" s="147"/>
      <c r="F448" s="147"/>
      <c r="G448" s="147"/>
    </row>
    <row r="449" spans="2:7">
      <c r="B449" s="147"/>
      <c r="C449" s="147"/>
      <c r="D449" s="147"/>
      <c r="E449" s="147"/>
      <c r="F449" s="147"/>
      <c r="G449" s="147"/>
    </row>
    <row r="450" spans="2:7">
      <c r="B450" s="147"/>
      <c r="C450" s="147"/>
      <c r="D450" s="147"/>
      <c r="E450" s="147"/>
      <c r="F450" s="147"/>
      <c r="G450" s="147"/>
    </row>
    <row r="451" spans="2:7">
      <c r="B451" s="147"/>
      <c r="C451" s="147"/>
      <c r="D451" s="147"/>
      <c r="E451" s="147"/>
      <c r="F451" s="147"/>
      <c r="G451" s="147"/>
    </row>
    <row r="452" spans="2:7">
      <c r="B452" s="147"/>
      <c r="C452" s="147"/>
      <c r="D452" s="147"/>
      <c r="E452" s="147"/>
      <c r="F452" s="147"/>
      <c r="G452" s="147"/>
    </row>
    <row r="453" spans="2:7">
      <c r="B453" s="147"/>
      <c r="C453" s="147"/>
      <c r="D453" s="147"/>
      <c r="E453" s="147"/>
      <c r="F453" s="147"/>
      <c r="G453" s="147"/>
    </row>
    <row r="454" spans="2:7">
      <c r="B454" s="147"/>
      <c r="C454" s="147"/>
      <c r="D454" s="147"/>
      <c r="E454" s="147"/>
      <c r="F454" s="147"/>
      <c r="G454" s="147"/>
    </row>
    <row r="455" spans="2:7">
      <c r="B455" s="147"/>
      <c r="C455" s="147"/>
      <c r="D455" s="147"/>
      <c r="E455" s="147"/>
      <c r="F455" s="147"/>
      <c r="G455" s="147"/>
    </row>
    <row r="456" spans="2:7">
      <c r="B456" s="147"/>
      <c r="C456" s="147"/>
      <c r="D456" s="147"/>
      <c r="E456" s="147"/>
      <c r="F456" s="147"/>
      <c r="G456" s="147"/>
    </row>
    <row r="457" spans="2:7">
      <c r="B457" s="147"/>
      <c r="C457" s="147"/>
      <c r="D457" s="147"/>
      <c r="E457" s="147"/>
      <c r="F457" s="147"/>
      <c r="G457" s="147"/>
    </row>
    <row r="458" spans="2:7">
      <c r="B458" s="147"/>
      <c r="C458" s="147"/>
      <c r="D458" s="147"/>
      <c r="E458" s="147"/>
      <c r="F458" s="147"/>
      <c r="G458" s="147"/>
    </row>
    <row r="459" spans="2:7">
      <c r="B459" s="147"/>
      <c r="C459" s="147"/>
      <c r="D459" s="147"/>
      <c r="E459" s="147"/>
      <c r="F459" s="147"/>
      <c r="G459" s="147"/>
    </row>
    <row r="460" spans="2:7">
      <c r="B460" s="147"/>
      <c r="C460" s="147"/>
      <c r="D460" s="147"/>
      <c r="E460" s="147"/>
      <c r="F460" s="147"/>
      <c r="G460" s="147"/>
    </row>
    <row r="461" spans="2:7">
      <c r="B461" s="147"/>
      <c r="C461" s="147"/>
      <c r="D461" s="147"/>
      <c r="E461" s="147"/>
      <c r="F461" s="147"/>
      <c r="G461" s="147"/>
    </row>
    <row r="462" spans="2:7">
      <c r="B462" s="147"/>
      <c r="C462" s="147"/>
      <c r="D462" s="147"/>
      <c r="E462" s="147"/>
      <c r="F462" s="147"/>
      <c r="G462" s="147"/>
    </row>
    <row r="463" spans="2:7">
      <c r="B463" s="147"/>
      <c r="C463" s="147"/>
      <c r="D463" s="147"/>
      <c r="E463" s="147"/>
      <c r="F463" s="147"/>
      <c r="G463" s="147"/>
    </row>
    <row r="464" spans="2:7">
      <c r="B464" s="147"/>
      <c r="C464" s="147"/>
      <c r="D464" s="147"/>
      <c r="E464" s="147"/>
      <c r="F464" s="147"/>
      <c r="G464" s="147"/>
    </row>
    <row r="465" spans="2:7">
      <c r="B465" s="147"/>
      <c r="C465" s="147"/>
      <c r="D465" s="147"/>
      <c r="E465" s="147"/>
      <c r="F465" s="147"/>
      <c r="G465" s="147"/>
    </row>
    <row r="466" spans="2:7">
      <c r="B466" s="147"/>
      <c r="C466" s="147"/>
      <c r="D466" s="147"/>
      <c r="E466" s="147"/>
      <c r="F466" s="147"/>
      <c r="G466" s="147"/>
    </row>
    <row r="467" spans="2:7">
      <c r="B467" s="147"/>
      <c r="C467" s="147"/>
      <c r="D467" s="147"/>
      <c r="E467" s="147"/>
      <c r="F467" s="147"/>
      <c r="G467" s="147"/>
    </row>
    <row r="468" spans="2:7">
      <c r="B468" s="147"/>
      <c r="C468" s="147"/>
      <c r="D468" s="147"/>
      <c r="E468" s="147"/>
      <c r="F468" s="147"/>
      <c r="G468" s="147"/>
    </row>
    <row r="469" spans="2:7">
      <c r="B469" s="147"/>
      <c r="C469" s="147"/>
      <c r="D469" s="147"/>
      <c r="E469" s="147"/>
      <c r="F469" s="147"/>
      <c r="G469" s="147"/>
    </row>
    <row r="470" spans="2:7">
      <c r="B470" s="147"/>
      <c r="C470" s="147"/>
      <c r="D470" s="147"/>
      <c r="E470" s="147"/>
      <c r="F470" s="147"/>
      <c r="G470" s="147"/>
    </row>
    <row r="471" spans="2:7">
      <c r="B471" s="147"/>
      <c r="C471" s="147"/>
      <c r="D471" s="147"/>
      <c r="E471" s="147"/>
      <c r="F471" s="147"/>
      <c r="G471" s="147"/>
    </row>
    <row r="472" spans="2:7">
      <c r="B472" s="147"/>
      <c r="C472" s="147"/>
      <c r="D472" s="147"/>
      <c r="E472" s="147"/>
      <c r="F472" s="147"/>
      <c r="G472" s="147"/>
    </row>
    <row r="473" spans="2:7">
      <c r="B473" s="147"/>
      <c r="C473" s="147"/>
      <c r="D473" s="147"/>
      <c r="E473" s="147"/>
      <c r="F473" s="147"/>
      <c r="G473" s="147"/>
    </row>
    <row r="474" spans="2:7">
      <c r="B474" s="147"/>
      <c r="C474" s="147"/>
      <c r="D474" s="147"/>
      <c r="E474" s="147"/>
      <c r="F474" s="147"/>
      <c r="G474" s="147"/>
    </row>
    <row r="475" spans="2:7">
      <c r="B475" s="147"/>
      <c r="C475" s="147"/>
      <c r="D475" s="147"/>
      <c r="E475" s="147"/>
      <c r="F475" s="147"/>
      <c r="G475" s="147"/>
    </row>
    <row r="476" spans="2:7">
      <c r="B476" s="147"/>
      <c r="C476" s="147"/>
      <c r="D476" s="147"/>
      <c r="E476" s="147"/>
      <c r="F476" s="147"/>
      <c r="G476" s="147"/>
    </row>
    <row r="477" spans="2:7">
      <c r="B477" s="147"/>
      <c r="C477" s="147"/>
      <c r="D477" s="147"/>
      <c r="E477" s="147"/>
      <c r="F477" s="147"/>
      <c r="G477" s="147"/>
    </row>
    <row r="478" spans="2:7">
      <c r="B478" s="147"/>
      <c r="C478" s="147"/>
      <c r="D478" s="147"/>
      <c r="E478" s="147"/>
      <c r="F478" s="147"/>
      <c r="G478" s="147"/>
    </row>
    <row r="479" spans="2:7">
      <c r="B479" s="147"/>
      <c r="C479" s="147"/>
      <c r="D479" s="147"/>
      <c r="E479" s="147"/>
      <c r="F479" s="147"/>
      <c r="G479" s="147"/>
    </row>
    <row r="480" spans="2:7">
      <c r="B480" s="147"/>
      <c r="C480" s="147"/>
      <c r="D480" s="147"/>
      <c r="E480" s="147"/>
      <c r="F480" s="147"/>
      <c r="G480" s="147"/>
    </row>
    <row r="481" spans="2:7">
      <c r="B481" s="147"/>
      <c r="C481" s="147"/>
      <c r="D481" s="147"/>
      <c r="E481" s="147"/>
      <c r="F481" s="147"/>
      <c r="G481" s="147"/>
    </row>
    <row r="482" spans="2:7">
      <c r="B482" s="147"/>
      <c r="C482" s="147"/>
      <c r="D482" s="147"/>
      <c r="E482" s="147"/>
      <c r="F482" s="147"/>
      <c r="G482" s="147"/>
    </row>
    <row r="483" spans="2:7">
      <c r="B483" s="147"/>
      <c r="C483" s="147"/>
      <c r="D483" s="147"/>
      <c r="E483" s="147"/>
      <c r="F483" s="147"/>
      <c r="G483" s="147"/>
    </row>
    <row r="484" spans="2:7">
      <c r="B484" s="147"/>
      <c r="C484" s="147"/>
      <c r="D484" s="147"/>
      <c r="E484" s="147"/>
      <c r="F484" s="147"/>
      <c r="G484" s="147"/>
    </row>
    <row r="485" spans="2:7">
      <c r="B485" s="147"/>
      <c r="C485" s="147"/>
      <c r="D485" s="147"/>
      <c r="E485" s="147"/>
      <c r="F485" s="147"/>
      <c r="G485" s="147"/>
    </row>
    <row r="486" spans="2:7">
      <c r="B486" s="147"/>
      <c r="C486" s="147"/>
      <c r="D486" s="147"/>
      <c r="E486" s="147"/>
      <c r="F486" s="147"/>
      <c r="G486" s="147"/>
    </row>
    <row r="487" spans="2:7">
      <c r="B487" s="147"/>
      <c r="C487" s="147"/>
      <c r="D487" s="147"/>
      <c r="E487" s="147"/>
      <c r="F487" s="147"/>
      <c r="G487" s="147"/>
    </row>
    <row r="488" spans="2:7">
      <c r="B488" s="147"/>
      <c r="C488" s="147"/>
      <c r="D488" s="147"/>
      <c r="E488" s="147"/>
      <c r="F488" s="147"/>
      <c r="G488" s="147"/>
    </row>
    <row r="489" spans="2:7">
      <c r="B489" s="147"/>
      <c r="C489" s="147"/>
      <c r="D489" s="147"/>
      <c r="E489" s="147"/>
      <c r="F489" s="147"/>
      <c r="G489" s="147"/>
    </row>
    <row r="490" spans="2:7">
      <c r="B490" s="147"/>
      <c r="C490" s="147"/>
      <c r="D490" s="147"/>
      <c r="E490" s="147"/>
      <c r="F490" s="147"/>
      <c r="G490" s="147"/>
    </row>
    <row r="491" spans="2:7">
      <c r="B491" s="147"/>
      <c r="C491" s="147"/>
      <c r="D491" s="147"/>
      <c r="E491" s="147"/>
      <c r="F491" s="147"/>
      <c r="G491" s="147"/>
    </row>
    <row r="492" spans="2:7">
      <c r="B492" s="147"/>
      <c r="C492" s="147"/>
      <c r="D492" s="147"/>
      <c r="E492" s="147"/>
      <c r="F492" s="147"/>
      <c r="G492" s="147"/>
    </row>
    <row r="493" spans="2:7">
      <c r="B493" s="147"/>
      <c r="C493" s="147"/>
      <c r="D493" s="147"/>
      <c r="E493" s="147"/>
      <c r="F493" s="147"/>
      <c r="G493" s="147"/>
    </row>
    <row r="494" spans="2:7">
      <c r="B494" s="147"/>
      <c r="C494" s="147"/>
      <c r="D494" s="147"/>
      <c r="E494" s="147"/>
      <c r="F494" s="147"/>
      <c r="G494" s="147"/>
    </row>
    <row r="495" spans="2:7">
      <c r="B495" s="147"/>
      <c r="C495" s="147"/>
      <c r="D495" s="147"/>
      <c r="E495" s="147"/>
      <c r="F495" s="147"/>
      <c r="G495" s="147"/>
    </row>
    <row r="496" spans="2:7">
      <c r="B496" s="147"/>
      <c r="C496" s="147"/>
      <c r="D496" s="147"/>
      <c r="E496" s="147"/>
      <c r="F496" s="147"/>
      <c r="G496" s="147"/>
    </row>
    <row r="497" spans="2:7">
      <c r="B497" s="147"/>
      <c r="C497" s="147"/>
      <c r="D497" s="147"/>
      <c r="E497" s="147"/>
      <c r="F497" s="147"/>
      <c r="G497" s="147"/>
    </row>
    <row r="498" spans="2:7">
      <c r="B498" s="147"/>
      <c r="C498" s="147"/>
      <c r="D498" s="147"/>
      <c r="E498" s="147"/>
      <c r="F498" s="147"/>
      <c r="G498" s="147"/>
    </row>
    <row r="499" spans="2:7">
      <c r="B499" s="147"/>
      <c r="C499" s="147"/>
      <c r="D499" s="147"/>
      <c r="E499" s="147"/>
      <c r="F499" s="147"/>
      <c r="G499" s="147"/>
    </row>
    <row r="500" spans="2:7">
      <c r="B500" s="147"/>
      <c r="C500" s="147"/>
      <c r="D500" s="147"/>
      <c r="E500" s="147"/>
      <c r="F500" s="147"/>
      <c r="G500" s="147"/>
    </row>
    <row r="501" spans="2:7">
      <c r="B501" s="147"/>
      <c r="C501" s="147"/>
      <c r="D501" s="147"/>
      <c r="E501" s="147"/>
      <c r="F501" s="147"/>
      <c r="G501" s="147"/>
    </row>
    <row r="502" spans="2:7">
      <c r="B502" s="147"/>
      <c r="C502" s="147"/>
      <c r="D502" s="147"/>
      <c r="E502" s="147"/>
      <c r="F502" s="147"/>
      <c r="G502" s="147"/>
    </row>
    <row r="503" spans="2:7">
      <c r="B503" s="147"/>
      <c r="C503" s="147"/>
      <c r="D503" s="147"/>
      <c r="E503" s="147"/>
      <c r="F503" s="147"/>
      <c r="G503" s="147"/>
    </row>
    <row r="504" spans="2:7">
      <c r="B504" s="147"/>
      <c r="C504" s="147"/>
      <c r="D504" s="147"/>
      <c r="E504" s="147"/>
      <c r="F504" s="147"/>
      <c r="G504" s="147"/>
    </row>
    <row r="505" spans="2:7">
      <c r="B505" s="147"/>
      <c r="C505" s="147"/>
      <c r="D505" s="147"/>
      <c r="E505" s="147"/>
      <c r="F505" s="147"/>
      <c r="G505" s="147"/>
    </row>
    <row r="506" spans="2:7">
      <c r="B506" s="147"/>
      <c r="C506" s="147"/>
      <c r="D506" s="147"/>
      <c r="E506" s="147"/>
      <c r="F506" s="147"/>
      <c r="G506" s="147"/>
    </row>
    <row r="507" spans="2:7">
      <c r="B507" s="147"/>
      <c r="C507" s="147"/>
      <c r="D507" s="147"/>
      <c r="E507" s="147"/>
      <c r="F507" s="147"/>
      <c r="G507" s="147"/>
    </row>
    <row r="508" spans="2:7">
      <c r="B508" s="147"/>
      <c r="C508" s="147"/>
      <c r="D508" s="147"/>
      <c r="E508" s="147"/>
      <c r="F508" s="147"/>
      <c r="G508" s="147"/>
    </row>
    <row r="509" spans="2:7">
      <c r="B509" s="147"/>
      <c r="C509" s="147"/>
      <c r="D509" s="147"/>
      <c r="E509" s="147"/>
      <c r="F509" s="147"/>
      <c r="G509" s="147"/>
    </row>
    <row r="510" spans="2:7">
      <c r="B510" s="147"/>
      <c r="C510" s="147"/>
      <c r="D510" s="147"/>
      <c r="E510" s="147"/>
      <c r="F510" s="147"/>
      <c r="G510" s="147"/>
    </row>
    <row r="511" spans="2:7">
      <c r="B511" s="147"/>
      <c r="C511" s="147"/>
      <c r="D511" s="147"/>
      <c r="E511" s="147"/>
      <c r="F511" s="147"/>
      <c r="G511" s="147"/>
    </row>
    <row r="512" spans="2:7">
      <c r="B512" s="147"/>
      <c r="C512" s="147"/>
      <c r="D512" s="147"/>
      <c r="E512" s="147"/>
      <c r="F512" s="147"/>
      <c r="G512" s="147"/>
    </row>
    <row r="513" spans="2:7">
      <c r="B513" s="147"/>
      <c r="C513" s="147"/>
      <c r="D513" s="147"/>
      <c r="E513" s="147"/>
      <c r="F513" s="147"/>
      <c r="G513" s="147"/>
    </row>
    <row r="514" spans="2:7">
      <c r="B514" s="147"/>
      <c r="C514" s="147"/>
      <c r="D514" s="147"/>
      <c r="E514" s="147"/>
      <c r="F514" s="147"/>
      <c r="G514" s="147"/>
    </row>
    <row r="515" spans="2:7">
      <c r="B515" s="147"/>
      <c r="C515" s="147"/>
      <c r="D515" s="147"/>
      <c r="E515" s="147"/>
      <c r="F515" s="147"/>
      <c r="G515" s="147"/>
    </row>
    <row r="516" spans="2:7">
      <c r="B516" s="147"/>
      <c r="C516" s="147"/>
      <c r="D516" s="147"/>
      <c r="E516" s="147"/>
      <c r="F516" s="147"/>
      <c r="G516" s="147"/>
    </row>
    <row r="517" spans="2:7">
      <c r="B517" s="147"/>
      <c r="C517" s="147"/>
      <c r="D517" s="147"/>
      <c r="E517" s="147"/>
      <c r="F517" s="147"/>
      <c r="G517" s="147"/>
    </row>
    <row r="518" spans="2:7">
      <c r="B518" s="147"/>
      <c r="C518" s="147"/>
      <c r="D518" s="147"/>
      <c r="E518" s="147"/>
      <c r="F518" s="147"/>
      <c r="G518" s="147"/>
    </row>
    <row r="519" spans="2:7">
      <c r="B519" s="147"/>
      <c r="C519" s="147"/>
      <c r="D519" s="147"/>
      <c r="E519" s="147"/>
      <c r="F519" s="147"/>
      <c r="G519" s="147"/>
    </row>
    <row r="520" spans="2:7">
      <c r="B520" s="147"/>
      <c r="C520" s="147"/>
      <c r="D520" s="147"/>
      <c r="E520" s="147"/>
      <c r="F520" s="147"/>
      <c r="G520" s="147"/>
    </row>
    <row r="521" spans="2:7">
      <c r="B521" s="147"/>
      <c r="C521" s="147"/>
      <c r="D521" s="147"/>
      <c r="E521" s="147"/>
      <c r="F521" s="147"/>
      <c r="G521" s="147"/>
    </row>
    <row r="522" spans="2:7">
      <c r="B522" s="147"/>
      <c r="C522" s="147"/>
      <c r="D522" s="147"/>
      <c r="E522" s="147"/>
      <c r="F522" s="147"/>
      <c r="G522" s="147"/>
    </row>
    <row r="523" spans="2:7">
      <c r="B523" s="147"/>
      <c r="C523" s="147"/>
      <c r="D523" s="147"/>
      <c r="E523" s="147"/>
      <c r="F523" s="147"/>
      <c r="G523" s="147"/>
    </row>
    <row r="524" spans="2:7">
      <c r="B524" s="147"/>
      <c r="C524" s="147"/>
      <c r="D524" s="147"/>
      <c r="E524" s="147"/>
      <c r="F524" s="147"/>
      <c r="G524" s="147"/>
    </row>
    <row r="525" spans="2:7">
      <c r="B525" s="147"/>
      <c r="C525" s="147"/>
      <c r="D525" s="147"/>
      <c r="E525" s="147"/>
      <c r="F525" s="147"/>
      <c r="G525" s="147"/>
    </row>
    <row r="526" spans="2:7">
      <c r="B526" s="147"/>
      <c r="C526" s="147"/>
      <c r="D526" s="147"/>
      <c r="E526" s="147"/>
      <c r="F526" s="147"/>
      <c r="G526" s="147"/>
    </row>
    <row r="527" spans="2:7">
      <c r="B527" s="147"/>
      <c r="C527" s="147"/>
      <c r="D527" s="147"/>
      <c r="E527" s="147"/>
      <c r="F527" s="147"/>
      <c r="G527" s="147"/>
    </row>
    <row r="528" spans="2:7">
      <c r="B528" s="147"/>
      <c r="C528" s="147"/>
      <c r="D528" s="147"/>
      <c r="E528" s="147"/>
      <c r="F528" s="147"/>
      <c r="G528" s="147"/>
    </row>
    <row r="529" spans="2:7">
      <c r="B529" s="147"/>
      <c r="C529" s="147"/>
      <c r="D529" s="147"/>
      <c r="E529" s="147"/>
      <c r="F529" s="147"/>
      <c r="G529" s="147"/>
    </row>
    <row r="530" spans="2:7">
      <c r="B530" s="147"/>
      <c r="C530" s="147"/>
      <c r="D530" s="147"/>
      <c r="E530" s="147"/>
      <c r="F530" s="147"/>
      <c r="G530" s="147"/>
    </row>
    <row r="531" spans="2:7">
      <c r="B531" s="147"/>
      <c r="C531" s="147"/>
      <c r="D531" s="147"/>
      <c r="E531" s="147"/>
      <c r="F531" s="147"/>
      <c r="G531" s="147"/>
    </row>
    <row r="532" spans="2:7">
      <c r="B532" s="147"/>
      <c r="C532" s="147"/>
      <c r="D532" s="147"/>
      <c r="E532" s="147"/>
      <c r="F532" s="147"/>
      <c r="G532" s="147"/>
    </row>
    <row r="533" spans="2:7">
      <c r="B533" s="147"/>
      <c r="C533" s="147"/>
      <c r="D533" s="147"/>
      <c r="E533" s="147"/>
      <c r="F533" s="147"/>
      <c r="G533" s="147"/>
    </row>
    <row r="534" spans="2:7">
      <c r="B534" s="147"/>
      <c r="C534" s="147"/>
      <c r="D534" s="147"/>
      <c r="E534" s="147"/>
      <c r="F534" s="147"/>
      <c r="G534" s="147"/>
    </row>
    <row r="535" spans="2:7">
      <c r="B535" s="147"/>
      <c r="C535" s="147"/>
      <c r="D535" s="147"/>
      <c r="E535" s="147"/>
      <c r="F535" s="147"/>
      <c r="G535" s="147"/>
    </row>
    <row r="536" spans="2:7">
      <c r="B536" s="147"/>
      <c r="C536" s="147"/>
      <c r="D536" s="147"/>
      <c r="E536" s="147"/>
      <c r="F536" s="147"/>
      <c r="G536" s="147"/>
    </row>
    <row r="537" spans="2:7">
      <c r="B537" s="147"/>
      <c r="C537" s="147"/>
      <c r="D537" s="147"/>
      <c r="E537" s="147"/>
      <c r="F537" s="147"/>
      <c r="G537" s="147"/>
    </row>
    <row r="538" spans="2:7">
      <c r="B538" s="147"/>
      <c r="C538" s="147"/>
      <c r="D538" s="147"/>
      <c r="E538" s="147"/>
      <c r="F538" s="147"/>
      <c r="G538" s="147"/>
    </row>
    <row r="539" spans="2:7">
      <c r="B539" s="147"/>
      <c r="C539" s="147"/>
      <c r="D539" s="147"/>
      <c r="E539" s="147"/>
      <c r="F539" s="147"/>
      <c r="G539" s="147"/>
    </row>
    <row r="540" spans="2:7">
      <c r="B540" s="147"/>
      <c r="C540" s="147"/>
      <c r="D540" s="147"/>
      <c r="E540" s="147"/>
      <c r="F540" s="147"/>
      <c r="G540" s="147"/>
    </row>
    <row r="541" spans="2:7">
      <c r="B541" s="147"/>
      <c r="C541" s="147"/>
      <c r="D541" s="147"/>
      <c r="E541" s="147"/>
      <c r="F541" s="147"/>
      <c r="G541" s="147"/>
    </row>
    <row r="542" spans="2:7">
      <c r="B542" s="147"/>
      <c r="C542" s="147"/>
      <c r="D542" s="147"/>
      <c r="E542" s="147"/>
      <c r="F542" s="147"/>
      <c r="G542" s="147"/>
    </row>
    <row r="543" spans="2:7">
      <c r="B543" s="147"/>
      <c r="C543" s="147"/>
      <c r="D543" s="147"/>
      <c r="E543" s="147"/>
      <c r="F543" s="147"/>
      <c r="G543" s="147"/>
    </row>
    <row r="544" spans="2:7">
      <c r="B544" s="147"/>
      <c r="C544" s="147"/>
      <c r="D544" s="147"/>
      <c r="E544" s="147"/>
      <c r="F544" s="147"/>
      <c r="G544" s="147"/>
    </row>
    <row r="545" spans="2:7">
      <c r="B545" s="147"/>
      <c r="C545" s="147"/>
      <c r="D545" s="147"/>
      <c r="E545" s="147"/>
      <c r="F545" s="147"/>
      <c r="G545" s="147"/>
    </row>
    <row r="546" spans="2:7">
      <c r="B546" s="147"/>
      <c r="C546" s="147"/>
      <c r="D546" s="147"/>
      <c r="E546" s="147"/>
      <c r="F546" s="147"/>
      <c r="G546" s="147"/>
    </row>
    <row r="547" spans="2:7">
      <c r="B547" s="147"/>
      <c r="C547" s="147"/>
      <c r="D547" s="147"/>
      <c r="E547" s="147"/>
      <c r="F547" s="147"/>
      <c r="G547" s="147"/>
    </row>
    <row r="548" spans="2:7">
      <c r="B548" s="147"/>
      <c r="C548" s="147"/>
      <c r="D548" s="147"/>
      <c r="E548" s="147"/>
      <c r="F548" s="147"/>
      <c r="G548" s="147"/>
    </row>
    <row r="549" spans="2:7">
      <c r="B549" s="147"/>
      <c r="C549" s="147"/>
      <c r="D549" s="147"/>
      <c r="E549" s="147"/>
      <c r="F549" s="147"/>
      <c r="G549" s="147"/>
    </row>
    <row r="550" spans="2:7">
      <c r="B550" s="147"/>
      <c r="C550" s="147"/>
      <c r="D550" s="147"/>
      <c r="E550" s="147"/>
      <c r="F550" s="147"/>
      <c r="G550" s="147"/>
    </row>
    <row r="551" spans="2:7">
      <c r="B551" s="147"/>
      <c r="C551" s="147"/>
      <c r="D551" s="147"/>
      <c r="E551" s="147"/>
      <c r="F551" s="147"/>
      <c r="G551" s="147"/>
    </row>
    <row r="552" spans="2:7">
      <c r="B552" s="147"/>
      <c r="C552" s="147"/>
      <c r="D552" s="147"/>
      <c r="E552" s="147"/>
      <c r="F552" s="147"/>
      <c r="G552" s="147"/>
    </row>
    <row r="553" spans="2:7">
      <c r="B553" s="147"/>
      <c r="C553" s="147"/>
      <c r="D553" s="147"/>
      <c r="E553" s="147"/>
      <c r="F553" s="147"/>
      <c r="G553" s="147"/>
    </row>
    <row r="554" spans="2:7">
      <c r="B554" s="147"/>
      <c r="C554" s="147"/>
      <c r="D554" s="147"/>
      <c r="E554" s="147"/>
      <c r="F554" s="147"/>
      <c r="G554" s="147"/>
    </row>
    <row r="555" spans="2:7">
      <c r="B555" s="147"/>
      <c r="C555" s="147"/>
      <c r="D555" s="147"/>
      <c r="E555" s="147"/>
      <c r="F555" s="147"/>
      <c r="G555" s="147"/>
    </row>
    <row r="556" spans="2:7">
      <c r="B556" s="147"/>
      <c r="C556" s="147"/>
      <c r="D556" s="147"/>
      <c r="E556" s="147"/>
      <c r="F556" s="147"/>
      <c r="G556" s="147"/>
    </row>
    <row r="557" spans="2:7">
      <c r="B557" s="147"/>
      <c r="C557" s="147"/>
      <c r="D557" s="147"/>
      <c r="E557" s="147"/>
      <c r="F557" s="147"/>
      <c r="G557" s="147"/>
    </row>
    <row r="558" spans="2:7">
      <c r="B558" s="147"/>
      <c r="C558" s="147"/>
      <c r="D558" s="147"/>
      <c r="E558" s="147"/>
      <c r="F558" s="147"/>
      <c r="G558" s="147"/>
    </row>
    <row r="559" spans="2:7">
      <c r="B559" s="147"/>
      <c r="C559" s="147"/>
      <c r="D559" s="147"/>
      <c r="E559" s="147"/>
      <c r="F559" s="147"/>
      <c r="G559" s="147"/>
    </row>
    <row r="560" spans="2:7">
      <c r="B560" s="147"/>
      <c r="C560" s="147"/>
      <c r="D560" s="147"/>
      <c r="E560" s="147"/>
      <c r="F560" s="147"/>
      <c r="G560" s="147"/>
    </row>
    <row r="561" spans="2:7">
      <c r="B561" s="147"/>
      <c r="C561" s="147"/>
      <c r="D561" s="147"/>
      <c r="E561" s="147"/>
      <c r="F561" s="147"/>
      <c r="G561" s="147"/>
    </row>
    <row r="562" spans="2:7">
      <c r="B562" s="147"/>
      <c r="C562" s="147"/>
      <c r="D562" s="147"/>
      <c r="E562" s="147"/>
      <c r="F562" s="147"/>
      <c r="G562" s="147"/>
    </row>
    <row r="563" spans="2:7">
      <c r="B563" s="147"/>
      <c r="C563" s="147"/>
      <c r="D563" s="147"/>
      <c r="E563" s="147"/>
      <c r="F563" s="147"/>
      <c r="G563" s="147"/>
    </row>
    <row r="564" spans="2:7">
      <c r="B564" s="147"/>
      <c r="C564" s="147"/>
      <c r="D564" s="147"/>
      <c r="E564" s="147"/>
      <c r="F564" s="147"/>
      <c r="G564" s="147"/>
    </row>
    <row r="565" spans="2:7">
      <c r="B565" s="147"/>
      <c r="C565" s="147"/>
      <c r="D565" s="147"/>
      <c r="E565" s="147"/>
      <c r="F565" s="147"/>
      <c r="G565" s="147"/>
    </row>
    <row r="566" spans="2:7">
      <c r="B566" s="147"/>
      <c r="C566" s="147"/>
      <c r="D566" s="147"/>
      <c r="E566" s="147"/>
      <c r="F566" s="147"/>
      <c r="G566" s="147"/>
    </row>
    <row r="567" spans="2:7">
      <c r="B567" s="147"/>
      <c r="C567" s="147"/>
      <c r="D567" s="147"/>
      <c r="E567" s="147"/>
      <c r="F567" s="147"/>
      <c r="G567" s="147"/>
    </row>
    <row r="568" spans="2:7">
      <c r="B568" s="147"/>
      <c r="C568" s="147"/>
      <c r="D568" s="147"/>
      <c r="E568" s="147"/>
      <c r="F568" s="147"/>
      <c r="G568" s="147"/>
    </row>
    <row r="569" spans="2:7">
      <c r="B569" s="147"/>
      <c r="C569" s="147"/>
      <c r="D569" s="147"/>
      <c r="E569" s="147"/>
      <c r="F569" s="147"/>
      <c r="G569" s="147"/>
    </row>
    <row r="570" spans="2:7">
      <c r="B570" s="147"/>
      <c r="C570" s="147"/>
      <c r="D570" s="147"/>
      <c r="E570" s="147"/>
      <c r="F570" s="147"/>
      <c r="G570" s="147"/>
    </row>
    <row r="571" spans="2:7">
      <c r="B571" s="147"/>
      <c r="C571" s="147"/>
      <c r="D571" s="147"/>
      <c r="E571" s="147"/>
      <c r="F571" s="147"/>
      <c r="G571" s="147"/>
    </row>
    <row r="572" spans="2:7">
      <c r="B572" s="147"/>
      <c r="C572" s="147"/>
      <c r="D572" s="147"/>
      <c r="E572" s="147"/>
      <c r="F572" s="147"/>
      <c r="G572" s="147"/>
    </row>
    <row r="573" spans="2:7">
      <c r="B573" s="147"/>
      <c r="C573" s="147"/>
      <c r="D573" s="147"/>
      <c r="E573" s="147"/>
      <c r="F573" s="147"/>
      <c r="G573" s="147"/>
    </row>
    <row r="574" spans="2:7">
      <c r="B574" s="147"/>
      <c r="C574" s="147"/>
      <c r="D574" s="147"/>
      <c r="E574" s="147"/>
      <c r="F574" s="147"/>
      <c r="G574" s="147"/>
    </row>
    <row r="575" spans="2:7">
      <c r="B575" s="147"/>
      <c r="C575" s="147"/>
      <c r="D575" s="147"/>
      <c r="E575" s="147"/>
      <c r="F575" s="147"/>
      <c r="G575" s="147"/>
    </row>
    <row r="576" spans="2:7">
      <c r="B576" s="147"/>
      <c r="C576" s="147"/>
      <c r="D576" s="147"/>
      <c r="E576" s="147"/>
      <c r="F576" s="147"/>
      <c r="G576" s="147"/>
    </row>
    <row r="577" spans="2:7">
      <c r="B577" s="147"/>
      <c r="C577" s="147"/>
      <c r="D577" s="147"/>
      <c r="E577" s="147"/>
      <c r="F577" s="147"/>
      <c r="G577" s="147"/>
    </row>
    <row r="578" spans="2:7">
      <c r="B578" s="147"/>
      <c r="C578" s="147"/>
      <c r="D578" s="147"/>
      <c r="E578" s="147"/>
      <c r="F578" s="147"/>
      <c r="G578" s="147"/>
    </row>
    <row r="579" spans="2:7">
      <c r="B579" s="147"/>
      <c r="C579" s="147"/>
      <c r="D579" s="147"/>
      <c r="E579" s="147"/>
      <c r="F579" s="147"/>
      <c r="G579" s="147"/>
    </row>
    <row r="580" spans="2:7">
      <c r="B580" s="147"/>
      <c r="C580" s="147"/>
      <c r="D580" s="147"/>
      <c r="E580" s="147"/>
      <c r="F580" s="147"/>
      <c r="G580" s="147"/>
    </row>
    <row r="581" spans="2:7">
      <c r="B581" s="147"/>
      <c r="C581" s="147"/>
      <c r="D581" s="147"/>
      <c r="E581" s="147"/>
      <c r="F581" s="147"/>
      <c r="G581" s="147"/>
    </row>
    <row r="582" spans="2:7">
      <c r="B582" s="147"/>
      <c r="C582" s="147"/>
      <c r="D582" s="147"/>
      <c r="E582" s="147"/>
      <c r="F582" s="147"/>
      <c r="G582" s="147"/>
    </row>
    <row r="583" spans="2:7">
      <c r="B583" s="147"/>
      <c r="C583" s="147"/>
      <c r="D583" s="147"/>
      <c r="E583" s="147"/>
      <c r="F583" s="147"/>
      <c r="G583" s="147"/>
    </row>
    <row r="584" spans="2:7">
      <c r="B584" s="147"/>
      <c r="C584" s="147"/>
      <c r="D584" s="147"/>
      <c r="E584" s="147"/>
      <c r="F584" s="147"/>
      <c r="G584" s="147"/>
    </row>
    <row r="585" spans="2:7">
      <c r="B585" s="147"/>
      <c r="C585" s="147"/>
      <c r="D585" s="147"/>
      <c r="E585" s="147"/>
      <c r="F585" s="147"/>
      <c r="G585" s="147"/>
    </row>
    <row r="586" spans="2:7">
      <c r="B586" s="147"/>
      <c r="C586" s="147"/>
      <c r="D586" s="147"/>
      <c r="E586" s="147"/>
      <c r="F586" s="147"/>
      <c r="G586" s="147"/>
    </row>
    <row r="587" spans="2:7">
      <c r="B587" s="147"/>
      <c r="C587" s="147"/>
      <c r="D587" s="147"/>
      <c r="E587" s="147"/>
      <c r="F587" s="147"/>
      <c r="G587" s="147"/>
    </row>
    <row r="588" spans="2:7">
      <c r="B588" s="147"/>
      <c r="C588" s="147"/>
      <c r="D588" s="147"/>
      <c r="E588" s="147"/>
      <c r="F588" s="147"/>
      <c r="G588" s="147"/>
    </row>
    <row r="589" spans="2:7">
      <c r="B589" s="147"/>
      <c r="C589" s="147"/>
      <c r="D589" s="147"/>
      <c r="E589" s="147"/>
      <c r="F589" s="147"/>
      <c r="G589" s="147"/>
    </row>
    <row r="590" spans="2:7">
      <c r="B590" s="147"/>
      <c r="C590" s="147"/>
      <c r="D590" s="147"/>
      <c r="E590" s="147"/>
      <c r="F590" s="147"/>
      <c r="G590" s="147"/>
    </row>
    <row r="591" spans="2:7">
      <c r="B591" s="147"/>
      <c r="C591" s="147"/>
      <c r="D591" s="147"/>
      <c r="E591" s="147"/>
      <c r="F591" s="147"/>
      <c r="G591" s="147"/>
    </row>
    <row r="592" spans="2:7">
      <c r="B592" s="147"/>
      <c r="C592" s="147"/>
      <c r="D592" s="147"/>
      <c r="E592" s="147"/>
      <c r="F592" s="147"/>
      <c r="G592" s="147"/>
    </row>
    <row r="593" spans="2:7">
      <c r="B593" s="147"/>
      <c r="C593" s="147"/>
      <c r="D593" s="147"/>
      <c r="E593" s="147"/>
      <c r="F593" s="147"/>
      <c r="G593" s="147"/>
    </row>
    <row r="594" spans="2:7">
      <c r="B594" s="147"/>
      <c r="C594" s="147"/>
      <c r="D594" s="147"/>
      <c r="E594" s="147"/>
      <c r="F594" s="147"/>
      <c r="G594" s="147"/>
    </row>
    <row r="595" spans="2:7">
      <c r="B595" s="147"/>
      <c r="C595" s="147"/>
      <c r="D595" s="147"/>
      <c r="E595" s="147"/>
      <c r="F595" s="147"/>
      <c r="G595" s="147"/>
    </row>
    <row r="596" spans="2:7">
      <c r="B596" s="147"/>
      <c r="C596" s="147"/>
      <c r="D596" s="147"/>
      <c r="E596" s="147"/>
      <c r="F596" s="147"/>
      <c r="G596" s="147"/>
    </row>
    <row r="597" spans="2:7">
      <c r="B597" s="147"/>
      <c r="C597" s="147"/>
      <c r="D597" s="147"/>
      <c r="E597" s="147"/>
      <c r="F597" s="147"/>
      <c r="G597" s="147"/>
    </row>
    <row r="598" spans="2:7">
      <c r="B598" s="147"/>
      <c r="C598" s="147"/>
      <c r="D598" s="147"/>
      <c r="E598" s="147"/>
      <c r="F598" s="147"/>
      <c r="G598" s="147"/>
    </row>
    <row r="599" spans="2:7">
      <c r="B599" s="147"/>
      <c r="C599" s="147"/>
      <c r="D599" s="147"/>
      <c r="E599" s="147"/>
      <c r="F599" s="147"/>
      <c r="G599" s="147"/>
    </row>
    <row r="600" spans="2:7">
      <c r="B600" s="147"/>
      <c r="C600" s="147"/>
      <c r="D600" s="147"/>
      <c r="E600" s="147"/>
      <c r="F600" s="147"/>
      <c r="G600" s="147"/>
    </row>
    <row r="601" spans="2:7">
      <c r="B601" s="147"/>
      <c r="C601" s="147"/>
      <c r="D601" s="147"/>
      <c r="E601" s="147"/>
      <c r="F601" s="147"/>
      <c r="G601" s="147"/>
    </row>
    <row r="602" spans="2:7">
      <c r="B602" s="147"/>
      <c r="C602" s="147"/>
      <c r="D602" s="147"/>
      <c r="E602" s="147"/>
      <c r="F602" s="147"/>
      <c r="G602" s="147"/>
    </row>
    <row r="603" spans="2:7">
      <c r="B603" s="147"/>
      <c r="C603" s="147"/>
      <c r="D603" s="147"/>
      <c r="E603" s="147"/>
      <c r="F603" s="147"/>
      <c r="G603" s="147"/>
    </row>
    <row r="604" spans="2:7">
      <c r="B604" s="147"/>
      <c r="C604" s="147"/>
      <c r="D604" s="147"/>
      <c r="E604" s="147"/>
      <c r="F604" s="147"/>
      <c r="G604" s="147"/>
    </row>
    <row r="605" spans="2:7">
      <c r="B605" s="147"/>
      <c r="C605" s="147"/>
      <c r="D605" s="147"/>
      <c r="E605" s="147"/>
      <c r="F605" s="147"/>
      <c r="G605" s="147"/>
    </row>
    <row r="606" spans="2:7">
      <c r="B606" s="147"/>
      <c r="C606" s="147"/>
      <c r="D606" s="147"/>
      <c r="E606" s="147"/>
      <c r="F606" s="147"/>
      <c r="G606" s="147"/>
    </row>
    <row r="607" spans="2:7">
      <c r="B607" s="147"/>
      <c r="C607" s="147"/>
      <c r="D607" s="147"/>
      <c r="E607" s="147"/>
      <c r="F607" s="147"/>
      <c r="G607" s="147"/>
    </row>
    <row r="608" spans="2:7">
      <c r="B608" s="147"/>
      <c r="C608" s="147"/>
      <c r="D608" s="147"/>
      <c r="E608" s="147"/>
      <c r="F608" s="147"/>
      <c r="G608" s="147"/>
    </row>
    <row r="609" spans="2:7">
      <c r="B609" s="147"/>
      <c r="C609" s="147"/>
      <c r="D609" s="147"/>
      <c r="E609" s="147"/>
      <c r="F609" s="147"/>
      <c r="G609" s="147"/>
    </row>
    <row r="610" spans="2:7">
      <c r="B610" s="147"/>
      <c r="C610" s="147"/>
      <c r="D610" s="147"/>
      <c r="E610" s="147"/>
      <c r="F610" s="147"/>
      <c r="G610" s="147"/>
    </row>
    <row r="611" spans="2:7">
      <c r="B611" s="147"/>
      <c r="C611" s="147"/>
      <c r="D611" s="147"/>
      <c r="E611" s="147"/>
      <c r="F611" s="147"/>
      <c r="G611" s="147"/>
    </row>
    <row r="612" spans="2:7">
      <c r="B612" s="147"/>
      <c r="C612" s="147"/>
      <c r="D612" s="147"/>
      <c r="E612" s="147"/>
      <c r="F612" s="147"/>
      <c r="G612" s="147"/>
    </row>
    <row r="613" spans="2:7">
      <c r="B613" s="147"/>
      <c r="C613" s="147"/>
      <c r="D613" s="147"/>
      <c r="E613" s="147"/>
      <c r="F613" s="147"/>
      <c r="G613" s="147"/>
    </row>
    <row r="614" spans="2:7">
      <c r="B614" s="147"/>
      <c r="C614" s="147"/>
      <c r="D614" s="147"/>
      <c r="E614" s="147"/>
      <c r="F614" s="147"/>
      <c r="G614" s="147"/>
    </row>
    <row r="615" spans="2:7">
      <c r="B615" s="147"/>
      <c r="C615" s="147"/>
      <c r="D615" s="147"/>
      <c r="E615" s="147"/>
      <c r="F615" s="147"/>
      <c r="G615" s="147"/>
    </row>
    <row r="616" spans="2:7">
      <c r="B616" s="147"/>
      <c r="C616" s="147"/>
      <c r="D616" s="147"/>
      <c r="E616" s="147"/>
      <c r="F616" s="147"/>
      <c r="G616" s="147"/>
    </row>
    <row r="617" spans="2:7">
      <c r="B617" s="147"/>
      <c r="C617" s="147"/>
      <c r="D617" s="147"/>
      <c r="E617" s="147"/>
      <c r="F617" s="147"/>
      <c r="G617" s="147"/>
    </row>
    <row r="618" spans="2:7">
      <c r="B618" s="147"/>
      <c r="C618" s="147"/>
      <c r="D618" s="147"/>
      <c r="E618" s="147"/>
      <c r="F618" s="147"/>
      <c r="G618" s="147"/>
    </row>
    <row r="619" spans="2:7">
      <c r="B619" s="147"/>
      <c r="C619" s="147"/>
      <c r="D619" s="147"/>
      <c r="E619" s="147"/>
      <c r="F619" s="147"/>
      <c r="G619" s="147"/>
    </row>
    <row r="620" spans="2:7">
      <c r="B620" s="147"/>
      <c r="C620" s="147"/>
      <c r="D620" s="147"/>
      <c r="E620" s="147"/>
      <c r="F620" s="147"/>
      <c r="G620" s="147"/>
    </row>
    <row r="621" spans="2:7">
      <c r="B621" s="147"/>
      <c r="C621" s="147"/>
      <c r="D621" s="147"/>
      <c r="E621" s="147"/>
      <c r="F621" s="147"/>
      <c r="G621" s="147"/>
    </row>
    <row r="622" spans="2:7">
      <c r="B622" s="147"/>
      <c r="C622" s="147"/>
      <c r="D622" s="147"/>
      <c r="E622" s="147"/>
      <c r="F622" s="147"/>
      <c r="G622" s="147"/>
    </row>
    <row r="623" spans="2:7">
      <c r="B623" s="147"/>
      <c r="C623" s="147"/>
      <c r="D623" s="147"/>
      <c r="E623" s="147"/>
      <c r="F623" s="147"/>
      <c r="G623" s="147"/>
    </row>
    <row r="624" spans="2:7">
      <c r="B624" s="147"/>
      <c r="C624" s="147"/>
      <c r="D624" s="147"/>
      <c r="E624" s="147"/>
      <c r="F624" s="147"/>
      <c r="G624" s="147"/>
    </row>
    <row r="625" spans="2:7">
      <c r="B625" s="147"/>
      <c r="C625" s="147"/>
      <c r="D625" s="147"/>
      <c r="E625" s="147"/>
      <c r="F625" s="147"/>
      <c r="G625" s="147"/>
    </row>
    <row r="626" spans="2:7">
      <c r="B626" s="147"/>
      <c r="C626" s="147"/>
      <c r="D626" s="147"/>
      <c r="E626" s="147"/>
      <c r="F626" s="147"/>
      <c r="G626" s="147"/>
    </row>
    <row r="627" spans="2:7">
      <c r="B627" s="147"/>
      <c r="C627" s="147"/>
      <c r="D627" s="147"/>
      <c r="E627" s="147"/>
      <c r="F627" s="147"/>
      <c r="G627" s="147"/>
    </row>
    <row r="628" spans="2:7">
      <c r="B628" s="147"/>
      <c r="C628" s="147"/>
      <c r="D628" s="147"/>
      <c r="E628" s="147"/>
      <c r="F628" s="147"/>
      <c r="G628" s="147"/>
    </row>
    <row r="629" spans="2:7">
      <c r="B629" s="147"/>
      <c r="C629" s="147"/>
      <c r="D629" s="147"/>
      <c r="E629" s="147"/>
      <c r="F629" s="147"/>
      <c r="G629" s="147"/>
    </row>
    <row r="630" spans="2:7">
      <c r="B630" s="147"/>
      <c r="C630" s="147"/>
      <c r="D630" s="147"/>
      <c r="E630" s="147"/>
      <c r="F630" s="147"/>
      <c r="G630" s="147"/>
    </row>
    <row r="631" spans="2:7">
      <c r="B631" s="147"/>
      <c r="C631" s="147"/>
      <c r="D631" s="147"/>
      <c r="E631" s="147"/>
      <c r="F631" s="147"/>
      <c r="G631" s="147"/>
    </row>
    <row r="632" spans="2:7">
      <c r="B632" s="147"/>
      <c r="C632" s="147"/>
      <c r="D632" s="147"/>
      <c r="E632" s="147"/>
      <c r="F632" s="147"/>
      <c r="G632" s="147"/>
    </row>
    <row r="633" spans="2:7">
      <c r="B633" s="147"/>
      <c r="C633" s="147"/>
      <c r="D633" s="147"/>
      <c r="E633" s="147"/>
      <c r="F633" s="147"/>
      <c r="G633" s="147"/>
    </row>
    <row r="634" spans="2:7">
      <c r="B634" s="147"/>
      <c r="C634" s="147"/>
      <c r="D634" s="147"/>
      <c r="E634" s="147"/>
      <c r="F634" s="147"/>
      <c r="G634" s="147"/>
    </row>
    <row r="635" spans="2:7">
      <c r="B635" s="147"/>
      <c r="C635" s="147"/>
      <c r="D635" s="147"/>
      <c r="E635" s="147"/>
      <c r="F635" s="147"/>
      <c r="G635" s="147"/>
    </row>
    <row r="636" spans="2:7">
      <c r="B636" s="147"/>
      <c r="C636" s="147"/>
      <c r="D636" s="147"/>
      <c r="E636" s="147"/>
      <c r="F636" s="147"/>
      <c r="G636" s="147"/>
    </row>
    <row r="637" spans="2:7">
      <c r="B637" s="147"/>
      <c r="C637" s="147"/>
      <c r="D637" s="147"/>
      <c r="E637" s="147"/>
      <c r="F637" s="147"/>
      <c r="G637" s="147"/>
    </row>
    <row r="638" spans="2:7">
      <c r="B638" s="147"/>
      <c r="C638" s="147"/>
      <c r="D638" s="147"/>
      <c r="E638" s="147"/>
      <c r="F638" s="147"/>
      <c r="G638" s="147"/>
    </row>
    <row r="639" spans="2:7">
      <c r="B639" s="147"/>
      <c r="C639" s="147"/>
      <c r="D639" s="147"/>
      <c r="E639" s="147"/>
      <c r="F639" s="147"/>
      <c r="G639" s="147"/>
    </row>
    <row r="640" spans="2:7">
      <c r="B640" s="147"/>
      <c r="C640" s="147"/>
      <c r="D640" s="147"/>
      <c r="E640" s="147"/>
      <c r="F640" s="147"/>
      <c r="G640" s="147"/>
    </row>
    <row r="641" spans="2:7">
      <c r="B641" s="147"/>
      <c r="C641" s="147"/>
      <c r="D641" s="147"/>
      <c r="E641" s="147"/>
      <c r="F641" s="147"/>
      <c r="G641" s="147"/>
    </row>
    <row r="642" spans="2:7">
      <c r="B642" s="147"/>
      <c r="C642" s="147"/>
      <c r="D642" s="147"/>
      <c r="E642" s="147"/>
      <c r="F642" s="147"/>
      <c r="G642" s="147"/>
    </row>
    <row r="643" spans="2:7">
      <c r="B643" s="147"/>
      <c r="C643" s="147"/>
      <c r="D643" s="147"/>
      <c r="E643" s="147"/>
      <c r="F643" s="147"/>
      <c r="G643" s="147"/>
    </row>
    <row r="644" spans="2:7">
      <c r="B644" s="147"/>
      <c r="C644" s="147"/>
      <c r="D644" s="147"/>
      <c r="E644" s="147"/>
      <c r="F644" s="147"/>
      <c r="G644" s="147"/>
    </row>
    <row r="645" spans="2:7">
      <c r="B645" s="147"/>
      <c r="C645" s="147"/>
      <c r="D645" s="147"/>
      <c r="E645" s="147"/>
      <c r="F645" s="147"/>
      <c r="G645" s="147"/>
    </row>
    <row r="646" spans="2:7">
      <c r="B646" s="147"/>
      <c r="C646" s="147"/>
      <c r="D646" s="147"/>
      <c r="E646" s="147"/>
      <c r="F646" s="147"/>
      <c r="G646" s="147"/>
    </row>
    <row r="647" spans="2:7">
      <c r="B647" s="147"/>
      <c r="C647" s="147"/>
      <c r="D647" s="147"/>
      <c r="E647" s="147"/>
      <c r="F647" s="147"/>
      <c r="G647" s="147"/>
    </row>
    <row r="648" spans="2:7">
      <c r="B648" s="147"/>
      <c r="C648" s="147"/>
      <c r="D648" s="147"/>
      <c r="E648" s="147"/>
      <c r="F648" s="147"/>
      <c r="G648" s="147"/>
    </row>
    <row r="649" spans="2:7">
      <c r="B649" s="147"/>
      <c r="C649" s="147"/>
      <c r="D649" s="147"/>
      <c r="E649" s="147"/>
      <c r="F649" s="147"/>
      <c r="G649" s="147"/>
    </row>
    <row r="650" spans="2:7">
      <c r="B650" s="147"/>
      <c r="C650" s="147"/>
      <c r="D650" s="147"/>
      <c r="E650" s="147"/>
      <c r="F650" s="147"/>
      <c r="G650" s="147"/>
    </row>
    <row r="651" spans="2:7">
      <c r="B651" s="147"/>
      <c r="C651" s="147"/>
      <c r="D651" s="147"/>
      <c r="E651" s="147"/>
      <c r="F651" s="147"/>
      <c r="G651" s="147"/>
    </row>
    <row r="652" spans="2:7">
      <c r="B652" s="147"/>
      <c r="C652" s="147"/>
      <c r="D652" s="147"/>
      <c r="E652" s="147"/>
      <c r="F652" s="147"/>
      <c r="G652" s="147"/>
    </row>
    <row r="653" spans="2:7">
      <c r="B653" s="147"/>
      <c r="C653" s="147"/>
      <c r="D653" s="147"/>
      <c r="E653" s="147"/>
      <c r="F653" s="147"/>
      <c r="G653" s="147"/>
    </row>
    <row r="654" spans="2:7">
      <c r="B654" s="147"/>
      <c r="C654" s="147"/>
      <c r="D654" s="147"/>
      <c r="E654" s="147"/>
      <c r="F654" s="147"/>
      <c r="G654" s="147"/>
    </row>
    <row r="655" spans="2:7">
      <c r="B655" s="147"/>
      <c r="C655" s="147"/>
      <c r="D655" s="147"/>
      <c r="E655" s="147"/>
      <c r="F655" s="147"/>
      <c r="G655" s="147"/>
    </row>
    <row r="656" spans="2:7">
      <c r="B656" s="147"/>
      <c r="C656" s="147"/>
      <c r="D656" s="147"/>
      <c r="E656" s="147"/>
      <c r="F656" s="147"/>
      <c r="G656" s="147"/>
    </row>
    <row r="657" spans="2:7">
      <c r="B657" s="147"/>
      <c r="C657" s="147"/>
      <c r="D657" s="147"/>
      <c r="E657" s="147"/>
      <c r="F657" s="147"/>
      <c r="G657" s="147"/>
    </row>
    <row r="658" spans="2:7">
      <c r="B658" s="147"/>
      <c r="C658" s="147"/>
      <c r="D658" s="147"/>
      <c r="E658" s="147"/>
      <c r="F658" s="147"/>
      <c r="G658" s="147"/>
    </row>
    <row r="659" spans="2:7">
      <c r="B659" s="147"/>
      <c r="C659" s="147"/>
      <c r="D659" s="147"/>
      <c r="E659" s="147"/>
      <c r="F659" s="147"/>
      <c r="G659" s="147"/>
    </row>
    <row r="660" spans="2:7">
      <c r="B660" s="147"/>
      <c r="C660" s="147"/>
      <c r="D660" s="147"/>
      <c r="E660" s="147"/>
      <c r="F660" s="147"/>
      <c r="G660" s="147"/>
    </row>
    <row r="661" spans="2:7">
      <c r="B661" s="147"/>
      <c r="C661" s="147"/>
      <c r="D661" s="147"/>
      <c r="E661" s="147"/>
      <c r="F661" s="147"/>
      <c r="G661" s="147"/>
    </row>
    <row r="662" spans="2:7">
      <c r="B662" s="147"/>
      <c r="C662" s="147"/>
      <c r="D662" s="147"/>
      <c r="E662" s="147"/>
      <c r="F662" s="147"/>
      <c r="G662" s="147"/>
    </row>
    <row r="663" spans="2:7">
      <c r="B663" s="147"/>
      <c r="C663" s="147"/>
      <c r="D663" s="147"/>
      <c r="E663" s="147"/>
      <c r="F663" s="147"/>
      <c r="G663" s="147"/>
    </row>
    <row r="664" spans="2:7">
      <c r="B664" s="147"/>
      <c r="C664" s="147"/>
      <c r="D664" s="147"/>
      <c r="E664" s="147"/>
      <c r="F664" s="147"/>
      <c r="G664" s="147"/>
    </row>
    <row r="665" spans="2:7">
      <c r="B665" s="147"/>
      <c r="C665" s="147"/>
      <c r="D665" s="147"/>
      <c r="E665" s="147"/>
      <c r="F665" s="147"/>
      <c r="G665" s="147"/>
    </row>
    <row r="666" spans="2:7">
      <c r="B666" s="147"/>
      <c r="C666" s="147"/>
      <c r="D666" s="147"/>
      <c r="E666" s="147"/>
      <c r="F666" s="147"/>
      <c r="G666" s="147"/>
    </row>
    <row r="667" spans="2:7">
      <c r="B667" s="147"/>
      <c r="C667" s="147"/>
      <c r="D667" s="147"/>
      <c r="E667" s="147"/>
      <c r="F667" s="147"/>
      <c r="G667" s="147"/>
    </row>
    <row r="668" spans="2:7">
      <c r="B668" s="147"/>
      <c r="C668" s="147"/>
      <c r="D668" s="147"/>
      <c r="E668" s="147"/>
      <c r="F668" s="147"/>
      <c r="G668" s="147"/>
    </row>
    <row r="669" spans="2:7">
      <c r="B669" s="147"/>
      <c r="C669" s="147"/>
      <c r="D669" s="147"/>
      <c r="E669" s="147"/>
      <c r="F669" s="147"/>
      <c r="G669" s="147"/>
    </row>
    <row r="670" spans="2:7">
      <c r="B670" s="147"/>
      <c r="C670" s="147"/>
      <c r="D670" s="147"/>
      <c r="E670" s="147"/>
      <c r="F670" s="147"/>
      <c r="G670" s="147"/>
    </row>
    <row r="671" spans="2:7">
      <c r="B671" s="147"/>
      <c r="C671" s="147"/>
      <c r="D671" s="147"/>
      <c r="E671" s="147"/>
      <c r="F671" s="147"/>
      <c r="G671" s="147"/>
    </row>
    <row r="672" spans="2:7">
      <c r="B672" s="147"/>
      <c r="C672" s="147"/>
      <c r="D672" s="147"/>
      <c r="E672" s="147"/>
      <c r="F672" s="147"/>
      <c r="G672" s="147"/>
    </row>
    <row r="673" spans="2:7">
      <c r="B673" s="147"/>
      <c r="C673" s="147"/>
      <c r="D673" s="147"/>
      <c r="E673" s="147"/>
      <c r="F673" s="147"/>
      <c r="G673" s="147"/>
    </row>
    <row r="674" spans="2:7">
      <c r="B674" s="147"/>
      <c r="C674" s="147"/>
      <c r="D674" s="147"/>
      <c r="E674" s="147"/>
      <c r="F674" s="147"/>
      <c r="G674" s="147"/>
    </row>
    <row r="675" spans="2:7">
      <c r="B675" s="147"/>
      <c r="C675" s="147"/>
      <c r="D675" s="147"/>
      <c r="E675" s="147"/>
      <c r="F675" s="147"/>
      <c r="G675" s="147"/>
    </row>
    <row r="676" spans="2:7">
      <c r="B676" s="147"/>
      <c r="C676" s="147"/>
      <c r="D676" s="147"/>
      <c r="E676" s="147"/>
      <c r="F676" s="147"/>
      <c r="G676" s="147"/>
    </row>
    <row r="677" spans="2:7">
      <c r="B677" s="147"/>
      <c r="C677" s="147"/>
      <c r="D677" s="147"/>
      <c r="E677" s="147"/>
      <c r="F677" s="147"/>
      <c r="G677" s="147"/>
    </row>
    <row r="678" spans="2:7">
      <c r="B678" s="147"/>
      <c r="C678" s="147"/>
      <c r="D678" s="147"/>
      <c r="E678" s="147"/>
      <c r="F678" s="147"/>
      <c r="G678" s="147"/>
    </row>
    <row r="679" spans="2:7">
      <c r="B679" s="147"/>
      <c r="C679" s="147"/>
      <c r="D679" s="147"/>
      <c r="E679" s="147"/>
      <c r="F679" s="147"/>
      <c r="G679" s="147"/>
    </row>
    <row r="680" spans="2:7">
      <c r="B680" s="147"/>
      <c r="C680" s="147"/>
      <c r="D680" s="147"/>
      <c r="E680" s="147"/>
      <c r="F680" s="147"/>
      <c r="G680" s="147"/>
    </row>
    <row r="681" spans="2:7">
      <c r="B681" s="147"/>
      <c r="C681" s="147"/>
      <c r="D681" s="147"/>
      <c r="E681" s="147"/>
      <c r="F681" s="147"/>
      <c r="G681" s="147"/>
    </row>
    <row r="682" spans="2:7">
      <c r="B682" s="147"/>
      <c r="C682" s="147"/>
      <c r="D682" s="147"/>
      <c r="E682" s="147"/>
      <c r="F682" s="147"/>
      <c r="G682" s="147"/>
    </row>
    <row r="683" spans="2:7">
      <c r="B683" s="147"/>
      <c r="C683" s="147"/>
      <c r="D683" s="147"/>
      <c r="E683" s="147"/>
      <c r="F683" s="147"/>
      <c r="G683" s="147"/>
    </row>
    <row r="684" spans="2:7">
      <c r="B684" s="147"/>
      <c r="C684" s="147"/>
      <c r="D684" s="147"/>
      <c r="E684" s="147"/>
      <c r="F684" s="147"/>
      <c r="G684" s="147"/>
    </row>
    <row r="685" spans="2:7">
      <c r="B685" s="147"/>
      <c r="C685" s="147"/>
      <c r="D685" s="147"/>
      <c r="E685" s="147"/>
      <c r="F685" s="147"/>
      <c r="G685" s="147"/>
    </row>
    <row r="686" spans="2:7">
      <c r="B686" s="147"/>
      <c r="C686" s="147"/>
      <c r="D686" s="147"/>
      <c r="E686" s="147"/>
      <c r="F686" s="147"/>
      <c r="G686" s="147"/>
    </row>
    <row r="687" spans="2:7">
      <c r="B687" s="147"/>
      <c r="C687" s="147"/>
      <c r="D687" s="147"/>
      <c r="E687" s="147"/>
      <c r="F687" s="147"/>
      <c r="G687" s="147"/>
    </row>
    <row r="688" spans="2:7">
      <c r="B688" s="147"/>
      <c r="C688" s="147"/>
      <c r="D688" s="147"/>
      <c r="E688" s="147"/>
      <c r="F688" s="147"/>
      <c r="G688" s="147"/>
    </row>
    <row r="689" spans="2:7">
      <c r="B689" s="147"/>
      <c r="C689" s="147"/>
      <c r="D689" s="147"/>
      <c r="E689" s="147"/>
      <c r="F689" s="147"/>
      <c r="G689" s="147"/>
    </row>
    <row r="690" spans="2:7">
      <c r="B690" s="147"/>
      <c r="C690" s="147"/>
      <c r="D690" s="147"/>
      <c r="E690" s="147"/>
      <c r="F690" s="147"/>
      <c r="G690" s="147"/>
    </row>
    <row r="691" spans="2:7">
      <c r="B691" s="147"/>
      <c r="C691" s="147"/>
      <c r="D691" s="147"/>
      <c r="E691" s="147"/>
      <c r="F691" s="147"/>
      <c r="G691" s="147"/>
    </row>
    <row r="692" spans="2:7">
      <c r="B692" s="147"/>
      <c r="C692" s="147"/>
      <c r="D692" s="147"/>
      <c r="E692" s="147"/>
      <c r="F692" s="147"/>
      <c r="G692" s="147"/>
    </row>
    <row r="693" spans="2:7">
      <c r="B693" s="147"/>
      <c r="C693" s="147"/>
      <c r="D693" s="147"/>
      <c r="E693" s="147"/>
      <c r="F693" s="147"/>
      <c r="G693" s="147"/>
    </row>
    <row r="694" spans="2:7">
      <c r="B694" s="147"/>
      <c r="C694" s="147"/>
      <c r="D694" s="147"/>
      <c r="E694" s="147"/>
      <c r="F694" s="147"/>
      <c r="G694" s="147"/>
    </row>
    <row r="695" spans="2:7">
      <c r="B695" s="147"/>
      <c r="C695" s="147"/>
      <c r="D695" s="147"/>
      <c r="E695" s="147"/>
      <c r="F695" s="147"/>
      <c r="G695" s="147"/>
    </row>
    <row r="696" spans="2:7">
      <c r="B696" s="147"/>
      <c r="C696" s="147"/>
      <c r="D696" s="147"/>
      <c r="E696" s="147"/>
      <c r="F696" s="147"/>
      <c r="G696" s="147"/>
    </row>
    <row r="697" spans="2:7">
      <c r="B697" s="147"/>
      <c r="C697" s="147"/>
      <c r="D697" s="147"/>
      <c r="E697" s="147"/>
      <c r="F697" s="147"/>
      <c r="G697" s="147"/>
    </row>
    <row r="698" spans="2:7">
      <c r="B698" s="147"/>
      <c r="C698" s="147"/>
      <c r="D698" s="147"/>
      <c r="E698" s="147"/>
      <c r="F698" s="147"/>
      <c r="G698" s="147"/>
    </row>
    <row r="699" spans="2:7">
      <c r="B699" s="147"/>
      <c r="C699" s="147"/>
      <c r="D699" s="147"/>
      <c r="E699" s="147"/>
      <c r="F699" s="147"/>
      <c r="G699" s="147"/>
    </row>
    <row r="700" spans="2:7">
      <c r="B700" s="147"/>
      <c r="C700" s="147"/>
      <c r="D700" s="147"/>
      <c r="E700" s="147"/>
      <c r="F700" s="147"/>
      <c r="G700" s="147"/>
    </row>
    <row r="701" spans="2:7">
      <c r="B701" s="147"/>
      <c r="C701" s="147"/>
      <c r="D701" s="147"/>
      <c r="E701" s="147"/>
      <c r="F701" s="147"/>
      <c r="G701" s="147"/>
    </row>
    <row r="702" spans="2:7">
      <c r="B702" s="147"/>
      <c r="C702" s="147"/>
      <c r="D702" s="147"/>
      <c r="E702" s="147"/>
      <c r="F702" s="147"/>
      <c r="G702" s="147"/>
    </row>
    <row r="703" spans="2:7">
      <c r="B703" s="147"/>
      <c r="C703" s="147"/>
      <c r="D703" s="147"/>
      <c r="E703" s="147"/>
      <c r="F703" s="147"/>
      <c r="G703" s="147"/>
    </row>
    <row r="704" spans="2:7">
      <c r="B704" s="147"/>
      <c r="C704" s="147"/>
      <c r="D704" s="147"/>
      <c r="E704" s="147"/>
      <c r="F704" s="147"/>
      <c r="G704" s="147"/>
    </row>
    <row r="705" spans="2:7">
      <c r="B705" s="147"/>
      <c r="C705" s="147"/>
      <c r="D705" s="147"/>
      <c r="E705" s="147"/>
      <c r="F705" s="147"/>
      <c r="G705" s="147"/>
    </row>
    <row r="706" spans="2:7">
      <c r="B706" s="147"/>
      <c r="C706" s="147"/>
      <c r="D706" s="147"/>
      <c r="E706" s="147"/>
      <c r="F706" s="147"/>
      <c r="G706" s="147"/>
    </row>
    <row r="707" spans="2:7">
      <c r="B707" s="147"/>
      <c r="C707" s="147"/>
      <c r="D707" s="147"/>
      <c r="E707" s="147"/>
      <c r="F707" s="147"/>
      <c r="G707" s="147"/>
    </row>
    <row r="708" spans="2:7">
      <c r="B708" s="147"/>
      <c r="C708" s="147"/>
      <c r="D708" s="147"/>
      <c r="E708" s="147"/>
      <c r="F708" s="147"/>
      <c r="G708" s="147"/>
    </row>
    <row r="709" spans="2:7">
      <c r="B709" s="147"/>
      <c r="C709" s="147"/>
      <c r="D709" s="147"/>
      <c r="E709" s="147"/>
      <c r="F709" s="147"/>
      <c r="G709" s="147"/>
    </row>
    <row r="710" spans="2:7">
      <c r="B710" s="147"/>
      <c r="C710" s="147"/>
      <c r="D710" s="147"/>
      <c r="E710" s="147"/>
      <c r="F710" s="147"/>
      <c r="G710" s="147"/>
    </row>
    <row r="711" spans="2:7">
      <c r="B711" s="147"/>
      <c r="C711" s="147"/>
      <c r="D711" s="147"/>
      <c r="E711" s="147"/>
      <c r="F711" s="147"/>
      <c r="G711" s="147"/>
    </row>
    <row r="712" spans="2:7">
      <c r="B712" s="147"/>
      <c r="C712" s="147"/>
      <c r="D712" s="147"/>
      <c r="E712" s="147"/>
      <c r="F712" s="147"/>
      <c r="G712" s="147"/>
    </row>
    <row r="713" spans="2:7">
      <c r="B713" s="147"/>
      <c r="C713" s="147"/>
      <c r="D713" s="147"/>
      <c r="E713" s="147"/>
      <c r="F713" s="147"/>
      <c r="G713" s="147"/>
    </row>
    <row r="714" spans="2:7">
      <c r="B714" s="147"/>
      <c r="C714" s="147"/>
      <c r="D714" s="147"/>
      <c r="E714" s="147"/>
      <c r="F714" s="147"/>
      <c r="G714" s="147"/>
    </row>
    <row r="715" spans="2:7">
      <c r="B715" s="147"/>
      <c r="C715" s="147"/>
      <c r="D715" s="147"/>
      <c r="E715" s="147"/>
      <c r="F715" s="147"/>
      <c r="G715" s="147"/>
    </row>
    <row r="716" spans="2:7">
      <c r="B716" s="147"/>
      <c r="C716" s="147"/>
      <c r="D716" s="147"/>
      <c r="E716" s="147"/>
      <c r="F716" s="147"/>
      <c r="G716" s="147"/>
    </row>
    <row r="717" spans="2:7">
      <c r="B717" s="147"/>
      <c r="C717" s="147"/>
      <c r="D717" s="147"/>
      <c r="E717" s="147"/>
      <c r="F717" s="147"/>
      <c r="G717" s="147"/>
    </row>
    <row r="718" spans="2:7">
      <c r="B718" s="147"/>
      <c r="C718" s="147"/>
      <c r="D718" s="147"/>
      <c r="E718" s="147"/>
      <c r="F718" s="147"/>
      <c r="G718" s="147"/>
    </row>
    <row r="719" spans="2:7">
      <c r="B719" s="147"/>
      <c r="C719" s="147"/>
      <c r="D719" s="147"/>
      <c r="E719" s="147"/>
      <c r="F719" s="147"/>
      <c r="G719" s="147"/>
    </row>
    <row r="720" spans="2:7">
      <c r="B720" s="147"/>
      <c r="C720" s="147"/>
      <c r="D720" s="147"/>
      <c r="E720" s="147"/>
      <c r="F720" s="147"/>
      <c r="G720" s="147"/>
    </row>
    <row r="721" spans="2:7">
      <c r="B721" s="147"/>
      <c r="C721" s="147"/>
      <c r="D721" s="147"/>
      <c r="E721" s="147"/>
      <c r="F721" s="147"/>
      <c r="G721" s="147"/>
    </row>
    <row r="722" spans="2:7">
      <c r="B722" s="147"/>
      <c r="C722" s="147"/>
      <c r="D722" s="147"/>
      <c r="E722" s="147"/>
      <c r="F722" s="147"/>
      <c r="G722" s="147"/>
    </row>
    <row r="723" spans="2:7">
      <c r="B723" s="147"/>
      <c r="C723" s="147"/>
      <c r="D723" s="147"/>
      <c r="E723" s="147"/>
      <c r="F723" s="147"/>
      <c r="G723" s="147"/>
    </row>
    <row r="724" spans="2:7">
      <c r="B724" s="147"/>
      <c r="C724" s="147"/>
      <c r="D724" s="147"/>
      <c r="E724" s="147"/>
      <c r="F724" s="147"/>
      <c r="G724" s="147"/>
    </row>
    <row r="725" spans="2:7">
      <c r="B725" s="147"/>
      <c r="C725" s="147"/>
      <c r="D725" s="147"/>
      <c r="E725" s="147"/>
      <c r="F725" s="147"/>
      <c r="G725" s="147"/>
    </row>
    <row r="726" spans="2:7">
      <c r="B726" s="147"/>
      <c r="C726" s="147"/>
      <c r="D726" s="147"/>
      <c r="E726" s="147"/>
      <c r="F726" s="147"/>
      <c r="G726" s="147"/>
    </row>
    <row r="727" spans="2:7">
      <c r="B727" s="147"/>
      <c r="C727" s="147"/>
      <c r="D727" s="147"/>
      <c r="E727" s="147"/>
      <c r="F727" s="147"/>
      <c r="G727" s="147"/>
    </row>
    <row r="728" spans="2:7">
      <c r="B728" s="147"/>
      <c r="C728" s="147"/>
      <c r="D728" s="147"/>
      <c r="E728" s="147"/>
      <c r="F728" s="147"/>
      <c r="G728" s="147"/>
    </row>
    <row r="729" spans="2:7">
      <c r="B729" s="147"/>
      <c r="C729" s="147"/>
      <c r="D729" s="147"/>
      <c r="E729" s="147"/>
      <c r="F729" s="147"/>
      <c r="G729" s="147"/>
    </row>
    <row r="730" spans="2:7">
      <c r="B730" s="147"/>
      <c r="C730" s="147"/>
      <c r="D730" s="147"/>
      <c r="E730" s="147"/>
      <c r="F730" s="147"/>
      <c r="G730" s="147"/>
    </row>
    <row r="731" spans="2:7">
      <c r="B731" s="147"/>
      <c r="C731" s="147"/>
      <c r="D731" s="147"/>
      <c r="E731" s="147"/>
      <c r="F731" s="147"/>
      <c r="G731" s="147"/>
    </row>
    <row r="732" spans="2:7">
      <c r="B732" s="147"/>
      <c r="C732" s="147"/>
      <c r="D732" s="147"/>
      <c r="E732" s="147"/>
      <c r="F732" s="147"/>
      <c r="G732" s="147"/>
    </row>
    <row r="733" spans="2:7">
      <c r="B733" s="147"/>
      <c r="C733" s="147"/>
      <c r="D733" s="147"/>
      <c r="E733" s="147"/>
      <c r="F733" s="147"/>
      <c r="G733" s="147"/>
    </row>
    <row r="734" spans="2:7">
      <c r="B734" s="147"/>
      <c r="C734" s="147"/>
      <c r="D734" s="147"/>
      <c r="E734" s="147"/>
      <c r="F734" s="147"/>
      <c r="G734" s="147"/>
    </row>
    <row r="735" spans="2:7">
      <c r="B735" s="147"/>
      <c r="C735" s="147"/>
      <c r="D735" s="147"/>
      <c r="E735" s="147"/>
      <c r="F735" s="147"/>
      <c r="G735" s="147"/>
    </row>
    <row r="736" spans="2:7">
      <c r="B736" s="147"/>
      <c r="C736" s="147"/>
      <c r="D736" s="147"/>
      <c r="E736" s="147"/>
      <c r="F736" s="147"/>
      <c r="G736" s="147"/>
    </row>
    <row r="737" spans="2:7">
      <c r="B737" s="147"/>
      <c r="C737" s="147"/>
      <c r="D737" s="147"/>
      <c r="E737" s="147"/>
      <c r="F737" s="147"/>
      <c r="G737" s="147"/>
    </row>
    <row r="738" spans="2:7">
      <c r="B738" s="147"/>
      <c r="C738" s="147"/>
      <c r="D738" s="147"/>
      <c r="E738" s="147"/>
      <c r="F738" s="147"/>
      <c r="G738" s="147"/>
    </row>
    <row r="739" spans="2:7">
      <c r="B739" s="147"/>
      <c r="C739" s="147"/>
      <c r="D739" s="147"/>
      <c r="E739" s="147"/>
      <c r="F739" s="147"/>
      <c r="G739" s="147"/>
    </row>
    <row r="740" spans="2:7">
      <c r="B740" s="147"/>
      <c r="C740" s="147"/>
      <c r="D740" s="147"/>
      <c r="E740" s="147"/>
      <c r="F740" s="147"/>
      <c r="G740" s="147"/>
    </row>
    <row r="741" spans="2:7">
      <c r="B741" s="147"/>
      <c r="C741" s="147"/>
      <c r="D741" s="147"/>
      <c r="E741" s="147"/>
      <c r="F741" s="147"/>
      <c r="G741" s="147"/>
    </row>
    <row r="742" spans="2:7">
      <c r="B742" s="147"/>
      <c r="C742" s="147"/>
      <c r="D742" s="147"/>
      <c r="E742" s="147"/>
      <c r="F742" s="147"/>
      <c r="G742" s="147"/>
    </row>
    <row r="743" spans="2:7">
      <c r="B743" s="147"/>
      <c r="C743" s="147"/>
      <c r="D743" s="147"/>
      <c r="E743" s="147"/>
      <c r="F743" s="147"/>
      <c r="G743" s="147"/>
    </row>
    <row r="744" spans="2:7">
      <c r="B744" s="147"/>
      <c r="C744" s="147"/>
      <c r="D744" s="147"/>
      <c r="E744" s="147"/>
      <c r="F744" s="147"/>
      <c r="G744" s="147"/>
    </row>
    <row r="745" spans="2:7">
      <c r="B745" s="147"/>
      <c r="C745" s="147"/>
      <c r="D745" s="147"/>
      <c r="E745" s="147"/>
      <c r="F745" s="147"/>
      <c r="G745" s="147"/>
    </row>
    <row r="746" spans="2:7">
      <c r="B746" s="147"/>
      <c r="C746" s="147"/>
      <c r="D746" s="147"/>
      <c r="E746" s="147"/>
      <c r="F746" s="147"/>
      <c r="G746" s="147"/>
    </row>
    <row r="747" spans="2:7">
      <c r="B747" s="147"/>
      <c r="C747" s="147"/>
      <c r="D747" s="147"/>
      <c r="E747" s="147"/>
      <c r="F747" s="147"/>
      <c r="G747" s="147"/>
    </row>
    <row r="748" spans="2:7">
      <c r="B748" s="147"/>
      <c r="C748" s="147"/>
      <c r="D748" s="147"/>
      <c r="E748" s="147"/>
      <c r="F748" s="147"/>
      <c r="G748" s="147"/>
    </row>
    <row r="749" spans="2:7">
      <c r="B749" s="147"/>
      <c r="C749" s="147"/>
      <c r="D749" s="147"/>
      <c r="E749" s="147"/>
      <c r="F749" s="147"/>
      <c r="G749" s="147"/>
    </row>
    <row r="750" spans="2:7">
      <c r="B750" s="147"/>
      <c r="C750" s="147"/>
      <c r="D750" s="147"/>
      <c r="E750" s="147"/>
      <c r="F750" s="147"/>
      <c r="G750" s="147"/>
    </row>
    <row r="751" spans="2:7">
      <c r="B751" s="147"/>
      <c r="C751" s="147"/>
      <c r="D751" s="147"/>
      <c r="E751" s="147"/>
      <c r="F751" s="147"/>
      <c r="G751" s="147"/>
    </row>
    <row r="752" spans="2:7">
      <c r="B752" s="147"/>
      <c r="C752" s="147"/>
      <c r="D752" s="147"/>
      <c r="E752" s="147"/>
      <c r="F752" s="147"/>
      <c r="G752" s="147"/>
    </row>
    <row r="753" spans="2:7">
      <c r="B753" s="147"/>
      <c r="C753" s="147"/>
      <c r="D753" s="147"/>
      <c r="E753" s="147"/>
      <c r="F753" s="147"/>
      <c r="G753" s="147"/>
    </row>
    <row r="754" spans="2:7">
      <c r="B754" s="147"/>
      <c r="C754" s="147"/>
      <c r="D754" s="147"/>
      <c r="E754" s="147"/>
      <c r="F754" s="147"/>
      <c r="G754" s="147"/>
    </row>
    <row r="755" spans="2:7">
      <c r="B755" s="147"/>
      <c r="C755" s="147"/>
      <c r="D755" s="147"/>
      <c r="E755" s="147"/>
      <c r="F755" s="147"/>
      <c r="G755" s="147"/>
    </row>
    <row r="756" spans="2:7">
      <c r="B756" s="147"/>
      <c r="C756" s="147"/>
      <c r="D756" s="147"/>
      <c r="E756" s="147"/>
      <c r="F756" s="147"/>
      <c r="G756" s="147"/>
    </row>
    <row r="757" spans="2:7">
      <c r="B757" s="147"/>
      <c r="C757" s="147"/>
      <c r="D757" s="147"/>
      <c r="E757" s="147"/>
      <c r="F757" s="147"/>
      <c r="G757" s="147"/>
    </row>
    <row r="758" spans="2:7">
      <c r="B758" s="147"/>
      <c r="C758" s="147"/>
      <c r="D758" s="147"/>
      <c r="E758" s="147"/>
      <c r="F758" s="147"/>
      <c r="G758" s="147"/>
    </row>
    <row r="759" spans="2:7">
      <c r="B759" s="147"/>
      <c r="C759" s="147"/>
      <c r="D759" s="147"/>
      <c r="E759" s="147"/>
      <c r="F759" s="147"/>
      <c r="G759" s="147"/>
    </row>
    <row r="760" spans="2:7">
      <c r="B760" s="147"/>
      <c r="C760" s="147"/>
      <c r="D760" s="147"/>
      <c r="E760" s="147"/>
      <c r="F760" s="147"/>
      <c r="G760" s="147"/>
    </row>
    <row r="761" spans="2:7">
      <c r="B761" s="147"/>
      <c r="C761" s="147"/>
      <c r="D761" s="147"/>
      <c r="E761" s="147"/>
      <c r="F761" s="147"/>
      <c r="G761" s="147"/>
    </row>
    <row r="762" spans="2:7">
      <c r="B762" s="147"/>
      <c r="C762" s="147"/>
      <c r="D762" s="147"/>
      <c r="E762" s="147"/>
      <c r="F762" s="147"/>
      <c r="G762" s="147"/>
    </row>
    <row r="763" spans="2:7">
      <c r="B763" s="147"/>
      <c r="C763" s="147"/>
      <c r="D763" s="147"/>
      <c r="E763" s="147"/>
      <c r="F763" s="147"/>
      <c r="G763" s="147"/>
    </row>
    <row r="764" spans="2:7">
      <c r="B764" s="147"/>
      <c r="C764" s="147"/>
      <c r="D764" s="147"/>
      <c r="E764" s="147"/>
      <c r="F764" s="147"/>
      <c r="G764" s="147"/>
    </row>
    <row r="765" spans="2:7">
      <c r="B765" s="147"/>
      <c r="C765" s="147"/>
      <c r="D765" s="147"/>
      <c r="E765" s="147"/>
      <c r="F765" s="147"/>
      <c r="G765" s="147"/>
    </row>
    <row r="766" spans="2:7">
      <c r="B766" s="147"/>
      <c r="C766" s="147"/>
      <c r="D766" s="147"/>
      <c r="E766" s="147"/>
      <c r="F766" s="147"/>
      <c r="G766" s="147"/>
    </row>
    <row r="767" spans="2:7">
      <c r="B767" s="147"/>
      <c r="C767" s="147"/>
      <c r="D767" s="147"/>
      <c r="E767" s="147"/>
      <c r="F767" s="147"/>
      <c r="G767" s="147"/>
    </row>
    <row r="768" spans="2:7">
      <c r="B768" s="147"/>
      <c r="C768" s="147"/>
      <c r="D768" s="147"/>
      <c r="E768" s="147"/>
      <c r="F768" s="147"/>
      <c r="G768" s="147"/>
    </row>
    <row r="769" spans="2:7">
      <c r="B769" s="147"/>
      <c r="C769" s="147"/>
      <c r="D769" s="147"/>
      <c r="E769" s="147"/>
      <c r="F769" s="147"/>
      <c r="G769" s="147"/>
    </row>
    <row r="770" spans="2:7">
      <c r="B770" s="147"/>
      <c r="C770" s="147"/>
      <c r="D770" s="147"/>
      <c r="E770" s="147"/>
      <c r="F770" s="147"/>
      <c r="G770" s="147"/>
    </row>
    <row r="771" spans="2:7">
      <c r="B771" s="147"/>
      <c r="C771" s="147"/>
      <c r="D771" s="147"/>
      <c r="E771" s="147"/>
      <c r="F771" s="147"/>
      <c r="G771" s="147"/>
    </row>
    <row r="772" spans="2:7">
      <c r="B772" s="147"/>
      <c r="C772" s="147"/>
      <c r="D772" s="147"/>
      <c r="E772" s="147"/>
      <c r="F772" s="147"/>
      <c r="G772" s="147"/>
    </row>
    <row r="773" spans="2:7">
      <c r="B773" s="147"/>
      <c r="C773" s="147"/>
      <c r="D773" s="147"/>
      <c r="E773" s="147"/>
      <c r="F773" s="147"/>
      <c r="G773" s="147"/>
    </row>
    <row r="774" spans="2:7">
      <c r="B774" s="147"/>
      <c r="C774" s="147"/>
      <c r="D774" s="147"/>
      <c r="E774" s="147"/>
      <c r="F774" s="147"/>
      <c r="G774" s="147"/>
    </row>
    <row r="775" spans="2:7">
      <c r="B775" s="147"/>
      <c r="C775" s="147"/>
      <c r="D775" s="147"/>
      <c r="E775" s="147"/>
      <c r="F775" s="147"/>
      <c r="G775" s="147"/>
    </row>
    <row r="776" spans="2:7">
      <c r="B776" s="147"/>
      <c r="C776" s="147"/>
      <c r="D776" s="147"/>
      <c r="E776" s="147"/>
      <c r="F776" s="147"/>
      <c r="G776" s="147"/>
    </row>
    <row r="777" spans="2:7">
      <c r="B777" s="147"/>
      <c r="C777" s="147"/>
      <c r="D777" s="147"/>
      <c r="E777" s="147"/>
      <c r="F777" s="147"/>
      <c r="G777" s="147"/>
    </row>
    <row r="778" spans="2:7">
      <c r="B778" s="147"/>
      <c r="C778" s="147"/>
      <c r="D778" s="147"/>
      <c r="E778" s="147"/>
      <c r="F778" s="147"/>
      <c r="G778" s="147"/>
    </row>
    <row r="779" spans="2:7">
      <c r="B779" s="147"/>
      <c r="C779" s="147"/>
      <c r="D779" s="147"/>
      <c r="E779" s="147"/>
      <c r="F779" s="147"/>
      <c r="G779" s="147"/>
    </row>
    <row r="780" spans="2:7">
      <c r="B780" s="147"/>
      <c r="C780" s="147"/>
      <c r="D780" s="147"/>
      <c r="E780" s="147"/>
      <c r="F780" s="147"/>
      <c r="G780" s="147"/>
    </row>
    <row r="781" spans="2:7">
      <c r="B781" s="147"/>
      <c r="C781" s="147"/>
      <c r="D781" s="147"/>
      <c r="E781" s="147"/>
      <c r="F781" s="147"/>
      <c r="G781" s="147"/>
    </row>
    <row r="782" spans="2:7">
      <c r="B782" s="147"/>
      <c r="C782" s="147"/>
      <c r="D782" s="147"/>
      <c r="E782" s="147"/>
      <c r="F782" s="147"/>
      <c r="G782" s="147"/>
    </row>
    <row r="783" spans="2:7">
      <c r="B783" s="147"/>
      <c r="C783" s="147"/>
      <c r="D783" s="147"/>
      <c r="E783" s="147"/>
      <c r="F783" s="147"/>
      <c r="G783" s="147"/>
    </row>
    <row r="784" spans="2:7">
      <c r="B784" s="147"/>
      <c r="C784" s="147"/>
      <c r="D784" s="147"/>
      <c r="E784" s="147"/>
      <c r="F784" s="147"/>
      <c r="G784" s="147"/>
    </row>
    <row r="785" spans="2:7">
      <c r="B785" s="147"/>
      <c r="C785" s="147"/>
      <c r="D785" s="147"/>
      <c r="E785" s="147"/>
      <c r="F785" s="147"/>
      <c r="G785" s="147"/>
    </row>
    <row r="786" spans="2:7">
      <c r="B786" s="147"/>
      <c r="C786" s="147"/>
      <c r="D786" s="147"/>
      <c r="E786" s="147"/>
      <c r="F786" s="147"/>
      <c r="G786" s="147"/>
    </row>
    <row r="787" spans="2:7">
      <c r="B787" s="147"/>
      <c r="C787" s="147"/>
      <c r="D787" s="147"/>
      <c r="E787" s="147"/>
      <c r="F787" s="147"/>
      <c r="G787" s="147"/>
    </row>
    <row r="788" spans="2:7">
      <c r="B788" s="147"/>
      <c r="C788" s="147"/>
      <c r="D788" s="147"/>
      <c r="E788" s="147"/>
      <c r="F788" s="147"/>
      <c r="G788" s="147"/>
    </row>
    <row r="789" spans="2:7">
      <c r="B789" s="147"/>
      <c r="C789" s="147"/>
      <c r="D789" s="147"/>
      <c r="E789" s="147"/>
      <c r="F789" s="147"/>
      <c r="G789" s="147"/>
    </row>
    <row r="790" spans="2:7">
      <c r="B790" s="147"/>
      <c r="C790" s="147"/>
      <c r="D790" s="147"/>
      <c r="E790" s="147"/>
      <c r="F790" s="147"/>
      <c r="G790" s="147"/>
    </row>
    <row r="791" spans="2:7">
      <c r="B791" s="147"/>
      <c r="C791" s="147"/>
      <c r="D791" s="147"/>
      <c r="E791" s="147"/>
      <c r="F791" s="147"/>
      <c r="G791" s="147"/>
    </row>
    <row r="792" spans="2:7">
      <c r="B792" s="147"/>
      <c r="C792" s="147"/>
      <c r="D792" s="147"/>
      <c r="E792" s="147"/>
      <c r="F792" s="147"/>
      <c r="G792" s="147"/>
    </row>
    <row r="793" spans="2:7">
      <c r="B793" s="147"/>
      <c r="C793" s="147"/>
      <c r="D793" s="147"/>
      <c r="E793" s="147"/>
      <c r="F793" s="147"/>
      <c r="G793" s="147"/>
    </row>
    <row r="794" spans="2:7">
      <c r="B794" s="147"/>
      <c r="C794" s="147"/>
      <c r="D794" s="147"/>
      <c r="E794" s="147"/>
      <c r="F794" s="147"/>
      <c r="G794" s="147"/>
    </row>
    <row r="795" spans="2:7">
      <c r="B795" s="147"/>
      <c r="C795" s="147"/>
      <c r="D795" s="147"/>
      <c r="E795" s="147"/>
      <c r="F795" s="147"/>
      <c r="G795" s="147"/>
    </row>
    <row r="796" spans="2:7">
      <c r="B796" s="147"/>
      <c r="C796" s="147"/>
      <c r="D796" s="147"/>
      <c r="E796" s="147"/>
      <c r="F796" s="147"/>
      <c r="G796" s="147"/>
    </row>
    <row r="797" spans="2:7">
      <c r="B797" s="147"/>
      <c r="C797" s="147"/>
      <c r="D797" s="147"/>
      <c r="E797" s="147"/>
      <c r="F797" s="147"/>
      <c r="G797" s="147"/>
    </row>
    <row r="798" spans="2:7">
      <c r="B798" s="147"/>
      <c r="C798" s="147"/>
      <c r="D798" s="147"/>
      <c r="E798" s="147"/>
      <c r="F798" s="147"/>
      <c r="G798" s="147"/>
    </row>
    <row r="799" spans="2:7">
      <c r="B799" s="147"/>
      <c r="C799" s="147"/>
      <c r="D799" s="147"/>
      <c r="E799" s="147"/>
      <c r="F799" s="147"/>
      <c r="G799" s="147"/>
    </row>
    <row r="800" spans="2:7">
      <c r="B800" s="147"/>
      <c r="C800" s="147"/>
      <c r="D800" s="147"/>
      <c r="E800" s="147"/>
      <c r="F800" s="147"/>
      <c r="G800" s="147"/>
    </row>
    <row r="801" spans="2:7">
      <c r="B801" s="147"/>
      <c r="C801" s="147"/>
      <c r="D801" s="147"/>
      <c r="E801" s="147"/>
      <c r="F801" s="147"/>
      <c r="G801" s="147"/>
    </row>
    <row r="802" spans="2:7">
      <c r="B802" s="147"/>
      <c r="C802" s="147"/>
      <c r="D802" s="147"/>
      <c r="E802" s="147"/>
      <c r="F802" s="147"/>
      <c r="G802" s="147"/>
    </row>
    <row r="803" spans="2:7">
      <c r="B803" s="147"/>
      <c r="C803" s="147"/>
      <c r="D803" s="147"/>
      <c r="E803" s="147"/>
      <c r="F803" s="147"/>
      <c r="G803" s="147"/>
    </row>
    <row r="804" spans="2:7">
      <c r="B804" s="147"/>
      <c r="C804" s="147"/>
      <c r="D804" s="147"/>
      <c r="E804" s="147"/>
      <c r="F804" s="147"/>
      <c r="G804" s="147"/>
    </row>
    <row r="805" spans="2:7">
      <c r="B805" s="147"/>
      <c r="C805" s="147"/>
      <c r="D805" s="147"/>
      <c r="E805" s="147"/>
      <c r="F805" s="147"/>
      <c r="G805" s="147"/>
    </row>
    <row r="806" spans="2:7">
      <c r="B806" s="147"/>
      <c r="C806" s="147"/>
      <c r="D806" s="147"/>
      <c r="E806" s="147"/>
      <c r="F806" s="147"/>
      <c r="G806" s="147"/>
    </row>
    <row r="807" spans="2:7">
      <c r="B807" s="147"/>
      <c r="C807" s="147"/>
      <c r="D807" s="147"/>
      <c r="E807" s="147"/>
      <c r="F807" s="147"/>
      <c r="G807" s="147"/>
    </row>
    <row r="808" spans="2:7">
      <c r="B808" s="147"/>
      <c r="C808" s="147"/>
      <c r="D808" s="147"/>
      <c r="E808" s="147"/>
      <c r="F808" s="147"/>
      <c r="G808" s="147"/>
    </row>
    <row r="809" spans="2:7">
      <c r="B809" s="147"/>
      <c r="C809" s="147"/>
      <c r="D809" s="147"/>
      <c r="E809" s="147"/>
      <c r="F809" s="147"/>
      <c r="G809" s="147"/>
    </row>
    <row r="810" spans="2:7">
      <c r="B810" s="147"/>
      <c r="C810" s="147"/>
      <c r="D810" s="147"/>
      <c r="E810" s="147"/>
      <c r="F810" s="147"/>
      <c r="G810" s="147"/>
    </row>
    <row r="811" spans="2:7">
      <c r="B811" s="147"/>
      <c r="C811" s="147"/>
      <c r="D811" s="147"/>
      <c r="E811" s="147"/>
      <c r="F811" s="147"/>
      <c r="G811" s="147"/>
    </row>
    <row r="812" spans="2:7">
      <c r="B812" s="147"/>
      <c r="C812" s="147"/>
      <c r="D812" s="147"/>
      <c r="E812" s="147"/>
      <c r="F812" s="147"/>
      <c r="G812" s="147"/>
    </row>
    <row r="813" spans="2:7">
      <c r="B813" s="147"/>
      <c r="C813" s="147"/>
      <c r="D813" s="147"/>
      <c r="E813" s="147"/>
      <c r="F813" s="147"/>
      <c r="G813" s="147"/>
    </row>
    <row r="814" spans="2:7">
      <c r="B814" s="147"/>
      <c r="C814" s="147"/>
      <c r="D814" s="147"/>
      <c r="E814" s="147"/>
      <c r="F814" s="147"/>
      <c r="G814" s="147"/>
    </row>
    <row r="815" spans="2:7">
      <c r="B815" s="147"/>
      <c r="C815" s="147"/>
      <c r="D815" s="147"/>
      <c r="E815" s="147"/>
      <c r="F815" s="147"/>
      <c r="G815" s="147"/>
    </row>
    <row r="816" spans="2:7">
      <c r="B816" s="147"/>
      <c r="C816" s="147"/>
      <c r="D816" s="147"/>
      <c r="E816" s="147"/>
      <c r="F816" s="147"/>
      <c r="G816" s="147"/>
    </row>
    <row r="817" spans="2:7">
      <c r="B817" s="147"/>
      <c r="C817" s="147"/>
      <c r="D817" s="147"/>
      <c r="E817" s="147"/>
      <c r="F817" s="147"/>
      <c r="G817" s="147"/>
    </row>
    <row r="818" spans="2:7">
      <c r="B818" s="147"/>
      <c r="C818" s="147"/>
      <c r="D818" s="147"/>
      <c r="E818" s="147"/>
      <c r="F818" s="147"/>
      <c r="G818" s="147"/>
    </row>
    <row r="819" spans="2:7">
      <c r="B819" s="147"/>
      <c r="C819" s="147"/>
      <c r="D819" s="147"/>
      <c r="E819" s="147"/>
      <c r="F819" s="147"/>
      <c r="G819" s="147"/>
    </row>
    <row r="820" spans="2:7">
      <c r="B820" s="147"/>
      <c r="C820" s="147"/>
      <c r="D820" s="147"/>
      <c r="E820" s="147"/>
      <c r="F820" s="147"/>
      <c r="G820" s="147"/>
    </row>
    <row r="821" spans="2:7">
      <c r="B821" s="147"/>
      <c r="C821" s="147"/>
      <c r="D821" s="147"/>
      <c r="E821" s="147"/>
      <c r="F821" s="147"/>
      <c r="G821" s="147"/>
    </row>
    <row r="822" spans="2:7">
      <c r="B822" s="147"/>
      <c r="C822" s="147"/>
      <c r="D822" s="147"/>
      <c r="E822" s="147"/>
      <c r="F822" s="147"/>
      <c r="G822" s="147"/>
    </row>
    <row r="823" spans="2:7">
      <c r="B823" s="147"/>
      <c r="C823" s="147"/>
      <c r="D823" s="147"/>
      <c r="E823" s="147"/>
      <c r="F823" s="147"/>
      <c r="G823" s="147"/>
    </row>
    <row r="824" spans="2:7">
      <c r="B824" s="147"/>
      <c r="C824" s="147"/>
      <c r="D824" s="147"/>
      <c r="E824" s="147"/>
      <c r="F824" s="147"/>
      <c r="G824" s="147"/>
    </row>
    <row r="825" spans="2:7">
      <c r="B825" s="147"/>
      <c r="C825" s="147"/>
      <c r="D825" s="147"/>
      <c r="E825" s="147"/>
      <c r="F825" s="147"/>
      <c r="G825" s="147"/>
    </row>
    <row r="826" spans="2:7">
      <c r="B826" s="147"/>
      <c r="C826" s="147"/>
      <c r="D826" s="147"/>
      <c r="E826" s="147"/>
      <c r="F826" s="147"/>
      <c r="G826" s="147"/>
    </row>
    <row r="827" spans="2:7">
      <c r="B827" s="147"/>
      <c r="C827" s="147"/>
      <c r="D827" s="147"/>
      <c r="E827" s="147"/>
      <c r="F827" s="147"/>
      <c r="G827" s="147"/>
    </row>
    <row r="828" spans="2:7">
      <c r="B828" s="147"/>
      <c r="C828" s="147"/>
      <c r="D828" s="147"/>
      <c r="E828" s="147"/>
      <c r="F828" s="147"/>
      <c r="G828" s="147"/>
    </row>
    <row r="829" spans="2:7">
      <c r="B829" s="147"/>
      <c r="C829" s="147"/>
      <c r="D829" s="147"/>
      <c r="E829" s="147"/>
      <c r="F829" s="147"/>
      <c r="G829" s="147"/>
    </row>
    <row r="830" spans="2:7">
      <c r="B830" s="147"/>
      <c r="C830" s="147"/>
      <c r="D830" s="147"/>
      <c r="E830" s="147"/>
      <c r="F830" s="147"/>
      <c r="G830" s="147"/>
    </row>
    <row r="831" spans="2:7">
      <c r="B831" s="147"/>
      <c r="C831" s="147"/>
      <c r="D831" s="147"/>
      <c r="E831" s="147"/>
      <c r="F831" s="147"/>
      <c r="G831" s="147"/>
    </row>
    <row r="832" spans="2:7">
      <c r="B832" s="147"/>
      <c r="C832" s="147"/>
      <c r="D832" s="147"/>
      <c r="E832" s="147"/>
      <c r="F832" s="147"/>
      <c r="G832" s="147"/>
    </row>
    <row r="833" spans="2:7">
      <c r="B833" s="147"/>
      <c r="C833" s="147"/>
      <c r="D833" s="147"/>
      <c r="E833" s="147"/>
      <c r="F833" s="147"/>
      <c r="G833" s="147"/>
    </row>
    <row r="834" spans="2:7">
      <c r="B834" s="147"/>
      <c r="C834" s="147"/>
      <c r="D834" s="147"/>
      <c r="E834" s="147"/>
      <c r="F834" s="147"/>
      <c r="G834" s="147"/>
    </row>
    <row r="835" spans="2:7">
      <c r="B835" s="147"/>
      <c r="C835" s="147"/>
      <c r="D835" s="147"/>
      <c r="E835" s="147"/>
      <c r="F835" s="147"/>
      <c r="G835" s="147"/>
    </row>
    <row r="836" spans="2:7">
      <c r="B836" s="147"/>
      <c r="C836" s="147"/>
      <c r="D836" s="147"/>
      <c r="E836" s="147"/>
      <c r="F836" s="147"/>
      <c r="G836" s="147"/>
    </row>
    <row r="837" spans="2:7">
      <c r="B837" s="147"/>
      <c r="C837" s="147"/>
      <c r="D837" s="147"/>
      <c r="E837" s="147"/>
      <c r="F837" s="147"/>
      <c r="G837" s="147"/>
    </row>
    <row r="838" spans="2:7">
      <c r="B838" s="147"/>
      <c r="C838" s="147"/>
      <c r="D838" s="147"/>
      <c r="E838" s="147"/>
      <c r="F838" s="147"/>
      <c r="G838" s="147"/>
    </row>
    <row r="839" spans="2:7">
      <c r="B839" s="147"/>
      <c r="C839" s="147"/>
      <c r="D839" s="147"/>
      <c r="E839" s="147"/>
      <c r="F839" s="147"/>
      <c r="G839" s="147"/>
    </row>
    <row r="840" spans="2:7">
      <c r="B840" s="147"/>
      <c r="C840" s="147"/>
      <c r="D840" s="147"/>
      <c r="E840" s="147"/>
      <c r="F840" s="147"/>
      <c r="G840" s="147"/>
    </row>
    <row r="841" spans="2:7">
      <c r="B841" s="147"/>
      <c r="C841" s="147"/>
      <c r="D841" s="147"/>
      <c r="E841" s="147"/>
      <c r="F841" s="147"/>
      <c r="G841" s="147"/>
    </row>
    <row r="842" spans="2:7">
      <c r="B842" s="147"/>
      <c r="C842" s="147"/>
      <c r="D842" s="147"/>
      <c r="E842" s="147"/>
      <c r="F842" s="147"/>
      <c r="G842" s="147"/>
    </row>
    <row r="843" spans="2:7">
      <c r="B843" s="147"/>
      <c r="C843" s="147"/>
      <c r="D843" s="147"/>
      <c r="E843" s="147"/>
      <c r="F843" s="147"/>
      <c r="G843" s="147"/>
    </row>
    <row r="844" spans="2:7">
      <c r="B844" s="147"/>
      <c r="C844" s="147"/>
      <c r="D844" s="147"/>
      <c r="E844" s="147"/>
      <c r="F844" s="147"/>
      <c r="G844" s="147"/>
    </row>
    <row r="845" spans="2:7">
      <c r="B845" s="147"/>
      <c r="C845" s="147"/>
      <c r="D845" s="147"/>
      <c r="E845" s="147"/>
      <c r="F845" s="147"/>
      <c r="G845" s="147"/>
    </row>
    <row r="846" spans="2:7">
      <c r="B846" s="147"/>
      <c r="C846" s="147"/>
      <c r="D846" s="147"/>
      <c r="E846" s="147"/>
      <c r="F846" s="147"/>
      <c r="G846" s="147"/>
    </row>
    <row r="847" spans="2:7">
      <c r="B847" s="147"/>
      <c r="C847" s="147"/>
      <c r="D847" s="147"/>
      <c r="E847" s="147"/>
      <c r="F847" s="147"/>
      <c r="G847" s="147"/>
    </row>
    <row r="848" spans="2:7">
      <c r="B848" s="147"/>
      <c r="C848" s="147"/>
      <c r="D848" s="147"/>
      <c r="E848" s="147"/>
      <c r="F848" s="147"/>
      <c r="G848" s="147"/>
    </row>
    <row r="849" spans="2:7">
      <c r="B849" s="147"/>
      <c r="C849" s="147"/>
      <c r="D849" s="147"/>
      <c r="E849" s="147"/>
      <c r="F849" s="147"/>
      <c r="G849" s="147"/>
    </row>
    <row r="850" spans="2:7">
      <c r="B850" s="147"/>
      <c r="C850" s="147"/>
      <c r="D850" s="147"/>
      <c r="E850" s="147"/>
      <c r="F850" s="147"/>
      <c r="G850" s="147"/>
    </row>
    <row r="851" spans="2:7">
      <c r="B851" s="147"/>
      <c r="C851" s="147"/>
      <c r="D851" s="147"/>
      <c r="E851" s="147"/>
      <c r="F851" s="147"/>
      <c r="G851" s="147"/>
    </row>
    <row r="852" spans="2:7">
      <c r="B852" s="147"/>
      <c r="C852" s="147"/>
      <c r="D852" s="147"/>
      <c r="E852" s="147"/>
      <c r="F852" s="147"/>
      <c r="G852" s="147"/>
    </row>
    <row r="853" spans="2:7">
      <c r="B853" s="147"/>
      <c r="C853" s="147"/>
      <c r="D853" s="147"/>
      <c r="E853" s="147"/>
      <c r="F853" s="147"/>
      <c r="G853" s="147"/>
    </row>
    <row r="854" spans="2:7">
      <c r="B854" s="147"/>
      <c r="C854" s="147"/>
      <c r="D854" s="147"/>
      <c r="E854" s="147"/>
      <c r="F854" s="147"/>
      <c r="G854" s="147"/>
    </row>
    <row r="855" spans="2:7">
      <c r="B855" s="147"/>
      <c r="C855" s="147"/>
      <c r="D855" s="147"/>
      <c r="E855" s="147"/>
      <c r="F855" s="147"/>
      <c r="G855" s="147"/>
    </row>
    <row r="856" spans="2:7">
      <c r="B856" s="147"/>
      <c r="C856" s="147"/>
      <c r="D856" s="147"/>
      <c r="E856" s="147"/>
      <c r="F856" s="147"/>
      <c r="G856" s="147"/>
    </row>
    <row r="857" spans="2:7">
      <c r="B857" s="147"/>
      <c r="C857" s="147"/>
      <c r="D857" s="147"/>
      <c r="E857" s="147"/>
      <c r="F857" s="147"/>
      <c r="G857" s="147"/>
    </row>
    <row r="858" spans="2:7">
      <c r="B858" s="147"/>
      <c r="C858" s="147"/>
      <c r="D858" s="147"/>
      <c r="E858" s="147"/>
      <c r="F858" s="147"/>
      <c r="G858" s="147"/>
    </row>
    <row r="859" spans="2:7">
      <c r="B859" s="147"/>
      <c r="C859" s="147"/>
      <c r="D859" s="147"/>
      <c r="E859" s="147"/>
      <c r="F859" s="147"/>
      <c r="G859" s="147"/>
    </row>
    <row r="860" spans="2:7">
      <c r="B860" s="147"/>
      <c r="C860" s="147"/>
      <c r="D860" s="147"/>
      <c r="E860" s="147"/>
      <c r="F860" s="147"/>
      <c r="G860" s="147"/>
    </row>
    <row r="861" spans="2:7">
      <c r="B861" s="147"/>
      <c r="C861" s="147"/>
      <c r="D861" s="147"/>
      <c r="E861" s="147"/>
      <c r="F861" s="147"/>
      <c r="G861" s="147"/>
    </row>
    <row r="862" spans="2:7">
      <c r="B862" s="147"/>
      <c r="C862" s="147"/>
      <c r="D862" s="147"/>
      <c r="E862" s="147"/>
      <c r="F862" s="147"/>
      <c r="G862" s="147"/>
    </row>
    <row r="863" spans="2:7">
      <c r="B863" s="147"/>
      <c r="C863" s="147"/>
      <c r="D863" s="147"/>
      <c r="E863" s="147"/>
      <c r="F863" s="147"/>
      <c r="G863" s="147"/>
    </row>
    <row r="864" spans="2:7">
      <c r="B864" s="147"/>
      <c r="C864" s="147"/>
      <c r="D864" s="147"/>
      <c r="E864" s="147"/>
      <c r="F864" s="147"/>
      <c r="G864" s="147"/>
    </row>
    <row r="865" spans="2:7">
      <c r="B865" s="147"/>
      <c r="C865" s="147"/>
      <c r="D865" s="147"/>
      <c r="E865" s="147"/>
      <c r="F865" s="147"/>
      <c r="G865" s="147"/>
    </row>
    <row r="866" spans="2:7">
      <c r="B866" s="147"/>
      <c r="C866" s="147"/>
      <c r="D866" s="147"/>
      <c r="E866" s="147"/>
      <c r="F866" s="147"/>
      <c r="G866" s="147"/>
    </row>
    <row r="867" spans="2:7">
      <c r="B867" s="147"/>
      <c r="C867" s="147"/>
      <c r="D867" s="147"/>
      <c r="E867" s="147"/>
      <c r="F867" s="147"/>
      <c r="G867" s="147"/>
    </row>
    <row r="868" spans="2:7">
      <c r="B868" s="147"/>
      <c r="C868" s="147"/>
      <c r="D868" s="147"/>
      <c r="E868" s="147"/>
      <c r="F868" s="147"/>
      <c r="G868" s="147"/>
    </row>
    <row r="869" spans="2:7">
      <c r="B869" s="147"/>
      <c r="C869" s="147"/>
      <c r="D869" s="147"/>
      <c r="E869" s="147"/>
      <c r="F869" s="147"/>
      <c r="G869" s="147"/>
    </row>
    <row r="870" spans="2:7">
      <c r="B870" s="147"/>
      <c r="C870" s="147"/>
      <c r="D870" s="147"/>
      <c r="E870" s="147"/>
      <c r="F870" s="147"/>
      <c r="G870" s="147"/>
    </row>
    <row r="871" spans="2:7">
      <c r="B871" s="147"/>
      <c r="C871" s="147"/>
      <c r="D871" s="147"/>
      <c r="E871" s="147"/>
      <c r="F871" s="147"/>
      <c r="G871" s="147"/>
    </row>
    <row r="872" spans="2:7">
      <c r="B872" s="147"/>
      <c r="C872" s="147"/>
      <c r="D872" s="147"/>
      <c r="E872" s="147"/>
      <c r="F872" s="147"/>
      <c r="G872" s="147"/>
    </row>
    <row r="873" spans="2:7">
      <c r="B873" s="147"/>
      <c r="C873" s="147"/>
      <c r="D873" s="147"/>
      <c r="E873" s="147"/>
      <c r="F873" s="147"/>
      <c r="G873" s="147"/>
    </row>
    <row r="874" spans="2:7">
      <c r="B874" s="147"/>
      <c r="C874" s="147"/>
      <c r="D874" s="147"/>
      <c r="E874" s="147"/>
      <c r="F874" s="147"/>
      <c r="G874" s="147"/>
    </row>
    <row r="875" spans="2:7">
      <c r="B875" s="147"/>
      <c r="C875" s="147"/>
      <c r="D875" s="147"/>
      <c r="E875" s="147"/>
      <c r="F875" s="147"/>
      <c r="G875" s="147"/>
    </row>
    <row r="876" spans="2:7">
      <c r="B876" s="147"/>
      <c r="C876" s="147"/>
      <c r="D876" s="147"/>
      <c r="E876" s="147"/>
      <c r="F876" s="147"/>
      <c r="G876" s="147"/>
    </row>
    <row r="877" spans="2:7">
      <c r="B877" s="147"/>
      <c r="C877" s="147"/>
      <c r="D877" s="147"/>
      <c r="E877" s="147"/>
      <c r="F877" s="147"/>
      <c r="G877" s="147"/>
    </row>
    <row r="878" spans="2:7">
      <c r="B878" s="147"/>
      <c r="C878" s="147"/>
      <c r="D878" s="147"/>
      <c r="E878" s="147"/>
      <c r="F878" s="147"/>
      <c r="G878" s="147"/>
    </row>
    <row r="879" spans="2:7">
      <c r="B879" s="147"/>
      <c r="C879" s="147"/>
      <c r="D879" s="147"/>
      <c r="E879" s="147"/>
      <c r="F879" s="147"/>
      <c r="G879" s="147"/>
    </row>
    <row r="880" spans="2:7">
      <c r="B880" s="147"/>
      <c r="C880" s="147"/>
      <c r="D880" s="147"/>
      <c r="E880" s="147"/>
      <c r="F880" s="147"/>
      <c r="G880" s="147"/>
    </row>
    <row r="881" spans="2:7">
      <c r="B881" s="147"/>
      <c r="C881" s="147"/>
      <c r="D881" s="147"/>
      <c r="E881" s="147"/>
      <c r="F881" s="147"/>
      <c r="G881" s="147"/>
    </row>
    <row r="882" spans="2:7">
      <c r="B882" s="147"/>
      <c r="C882" s="147"/>
      <c r="D882" s="147"/>
      <c r="E882" s="147"/>
      <c r="F882" s="147"/>
      <c r="G882" s="147"/>
    </row>
    <row r="883" spans="2:7">
      <c r="B883" s="147"/>
      <c r="C883" s="147"/>
      <c r="D883" s="147"/>
      <c r="E883" s="147"/>
      <c r="F883" s="147"/>
      <c r="G883" s="147"/>
    </row>
    <row r="884" spans="2:7">
      <c r="B884" s="147"/>
      <c r="C884" s="147"/>
      <c r="D884" s="147"/>
      <c r="E884" s="147"/>
      <c r="F884" s="147"/>
      <c r="G884" s="147"/>
    </row>
    <row r="885" spans="2:7">
      <c r="B885" s="147"/>
      <c r="C885" s="147"/>
      <c r="D885" s="147"/>
      <c r="E885" s="147"/>
      <c r="F885" s="147"/>
      <c r="G885" s="147"/>
    </row>
    <row r="886" spans="2:7">
      <c r="B886" s="147"/>
      <c r="C886" s="147"/>
      <c r="D886" s="147"/>
      <c r="E886" s="147"/>
      <c r="F886" s="147"/>
      <c r="G886" s="147"/>
    </row>
    <row r="887" spans="2:7">
      <c r="B887" s="147"/>
      <c r="C887" s="147"/>
      <c r="D887" s="147"/>
      <c r="E887" s="147"/>
      <c r="F887" s="147"/>
      <c r="G887" s="147"/>
    </row>
    <row r="888" spans="2:7">
      <c r="B888" s="147"/>
      <c r="C888" s="147"/>
      <c r="D888" s="147"/>
      <c r="E888" s="147"/>
      <c r="F888" s="147"/>
      <c r="G888" s="147"/>
    </row>
    <row r="889" spans="2:7">
      <c r="B889" s="147"/>
      <c r="C889" s="147"/>
      <c r="D889" s="147"/>
      <c r="E889" s="147"/>
      <c r="F889" s="147"/>
      <c r="G889" s="147"/>
    </row>
    <row r="890" spans="2:7">
      <c r="B890" s="147"/>
      <c r="C890" s="147"/>
      <c r="D890" s="147"/>
      <c r="E890" s="147"/>
      <c r="F890" s="147"/>
      <c r="G890" s="147"/>
    </row>
    <row r="891" spans="2:7">
      <c r="B891" s="147"/>
      <c r="C891" s="147"/>
      <c r="D891" s="147"/>
      <c r="E891" s="147"/>
      <c r="F891" s="147"/>
      <c r="G891" s="147"/>
    </row>
    <row r="892" spans="2:7">
      <c r="B892" s="147"/>
      <c r="C892" s="147"/>
      <c r="D892" s="147"/>
      <c r="E892" s="147"/>
      <c r="F892" s="147"/>
      <c r="G892" s="147"/>
    </row>
    <row r="893" spans="2:7">
      <c r="B893" s="147"/>
      <c r="C893" s="147"/>
      <c r="D893" s="147"/>
      <c r="E893" s="147"/>
      <c r="F893" s="147"/>
      <c r="G893" s="147"/>
    </row>
    <row r="894" spans="2:7">
      <c r="B894" s="147"/>
      <c r="C894" s="147"/>
      <c r="D894" s="147"/>
      <c r="E894" s="147"/>
      <c r="F894" s="147"/>
      <c r="G894" s="147"/>
    </row>
    <row r="895" spans="2:7">
      <c r="B895" s="147"/>
      <c r="C895" s="147"/>
      <c r="D895" s="147"/>
      <c r="E895" s="147"/>
      <c r="F895" s="147"/>
      <c r="G895" s="147"/>
    </row>
    <row r="896" spans="2:7">
      <c r="B896" s="147"/>
      <c r="C896" s="147"/>
      <c r="D896" s="147"/>
      <c r="E896" s="147"/>
      <c r="F896" s="147"/>
      <c r="G896" s="147"/>
    </row>
    <row r="897" spans="2:7">
      <c r="B897" s="147"/>
      <c r="C897" s="147"/>
      <c r="D897" s="147"/>
      <c r="E897" s="147"/>
      <c r="F897" s="147"/>
      <c r="G897" s="147"/>
    </row>
    <row r="898" spans="2:7">
      <c r="B898" s="147"/>
      <c r="C898" s="147"/>
      <c r="D898" s="147"/>
      <c r="E898" s="147"/>
      <c r="F898" s="147"/>
      <c r="G898" s="147"/>
    </row>
    <row r="899" spans="2:7">
      <c r="B899" s="147"/>
      <c r="C899" s="147"/>
      <c r="D899" s="147"/>
      <c r="E899" s="147"/>
      <c r="F899" s="147"/>
      <c r="G899" s="147"/>
    </row>
    <row r="900" spans="2:7">
      <c r="B900" s="147"/>
      <c r="C900" s="147"/>
      <c r="D900" s="147"/>
      <c r="E900" s="147"/>
      <c r="F900" s="147"/>
      <c r="G900" s="147"/>
    </row>
    <row r="901" spans="2:7">
      <c r="B901" s="147"/>
      <c r="C901" s="147"/>
      <c r="D901" s="147"/>
      <c r="E901" s="147"/>
      <c r="F901" s="147"/>
      <c r="G901" s="147"/>
    </row>
    <row r="902" spans="2:7">
      <c r="B902" s="147"/>
      <c r="C902" s="147"/>
      <c r="D902" s="147"/>
      <c r="E902" s="147"/>
      <c r="F902" s="147"/>
      <c r="G902" s="147"/>
    </row>
    <row r="903" spans="2:7">
      <c r="B903" s="147"/>
      <c r="C903" s="147"/>
      <c r="D903" s="147"/>
      <c r="E903" s="147"/>
      <c r="F903" s="147"/>
      <c r="G903" s="147"/>
    </row>
    <row r="904" spans="2:7">
      <c r="B904" s="147"/>
      <c r="C904" s="147"/>
      <c r="D904" s="147"/>
      <c r="E904" s="147"/>
      <c r="F904" s="147"/>
      <c r="G904" s="147"/>
    </row>
    <row r="905" spans="2:7">
      <c r="B905" s="147"/>
      <c r="C905" s="147"/>
      <c r="D905" s="147"/>
      <c r="E905" s="147"/>
      <c r="F905" s="147"/>
      <c r="G905" s="147"/>
    </row>
    <row r="906" spans="2:7">
      <c r="B906" s="147"/>
      <c r="C906" s="147"/>
      <c r="D906" s="147"/>
      <c r="E906" s="147"/>
      <c r="F906" s="147"/>
      <c r="G906" s="147"/>
    </row>
    <row r="907" spans="2:7">
      <c r="B907" s="147"/>
      <c r="C907" s="147"/>
      <c r="D907" s="147"/>
      <c r="E907" s="147"/>
      <c r="F907" s="147"/>
      <c r="G907" s="147"/>
    </row>
    <row r="908" spans="2:7">
      <c r="B908" s="147"/>
      <c r="C908" s="147"/>
      <c r="D908" s="147"/>
      <c r="E908" s="147"/>
      <c r="F908" s="147"/>
      <c r="G908" s="147"/>
    </row>
    <row r="909" spans="2:7">
      <c r="B909" s="147"/>
      <c r="C909" s="147"/>
      <c r="D909" s="147"/>
      <c r="E909" s="147"/>
      <c r="F909" s="147"/>
      <c r="G909" s="147"/>
    </row>
    <row r="910" spans="2:7">
      <c r="B910" s="147"/>
      <c r="C910" s="147"/>
      <c r="D910" s="147"/>
      <c r="E910" s="147"/>
      <c r="F910" s="147"/>
      <c r="G910" s="147"/>
    </row>
    <row r="911" spans="2:7">
      <c r="B911" s="147"/>
      <c r="C911" s="147"/>
      <c r="D911" s="147"/>
      <c r="E911" s="147"/>
      <c r="F911" s="147"/>
      <c r="G911" s="147"/>
    </row>
    <row r="912" spans="2:7">
      <c r="B912" s="147"/>
      <c r="C912" s="147"/>
      <c r="D912" s="147"/>
      <c r="E912" s="147"/>
      <c r="F912" s="147"/>
      <c r="G912" s="147"/>
    </row>
    <row r="913" spans="2:7">
      <c r="B913" s="147"/>
      <c r="C913" s="147"/>
      <c r="D913" s="147"/>
      <c r="E913" s="147"/>
      <c r="F913" s="147"/>
      <c r="G913" s="147"/>
    </row>
    <row r="914" spans="2:7">
      <c r="B914" s="147"/>
      <c r="C914" s="147"/>
      <c r="D914" s="147"/>
      <c r="E914" s="147"/>
      <c r="F914" s="147"/>
      <c r="G914" s="147"/>
    </row>
    <row r="915" spans="2:7">
      <c r="B915" s="147"/>
      <c r="C915" s="147"/>
      <c r="D915" s="147"/>
      <c r="E915" s="147"/>
      <c r="F915" s="147"/>
      <c r="G915" s="147"/>
    </row>
    <row r="916" spans="2:7">
      <c r="B916" s="147"/>
      <c r="C916" s="147"/>
      <c r="D916" s="147"/>
      <c r="E916" s="147"/>
      <c r="F916" s="147"/>
      <c r="G916" s="147"/>
    </row>
    <row r="917" spans="2:7">
      <c r="B917" s="147"/>
      <c r="C917" s="147"/>
      <c r="D917" s="147"/>
      <c r="E917" s="147"/>
      <c r="F917" s="147"/>
      <c r="G917" s="147"/>
    </row>
    <row r="918" spans="2:7">
      <c r="B918" s="147"/>
      <c r="C918" s="147"/>
      <c r="D918" s="147"/>
      <c r="E918" s="147"/>
      <c r="F918" s="147"/>
      <c r="G918" s="147"/>
    </row>
    <row r="919" spans="2:7">
      <c r="B919" s="147"/>
      <c r="C919" s="147"/>
      <c r="D919" s="147"/>
      <c r="E919" s="147"/>
      <c r="F919" s="147"/>
      <c r="G919" s="147"/>
    </row>
    <row r="920" spans="2:7">
      <c r="B920" s="147"/>
      <c r="C920" s="147"/>
      <c r="D920" s="147"/>
      <c r="E920" s="147"/>
      <c r="F920" s="147"/>
      <c r="G920" s="147"/>
    </row>
    <row r="921" spans="2:7">
      <c r="B921" s="147"/>
      <c r="C921" s="147"/>
      <c r="D921" s="147"/>
      <c r="E921" s="147"/>
      <c r="F921" s="147"/>
      <c r="G921" s="147"/>
    </row>
    <row r="922" spans="2:7">
      <c r="B922" s="147"/>
      <c r="C922" s="147"/>
      <c r="D922" s="147"/>
      <c r="E922" s="147"/>
      <c r="F922" s="147"/>
      <c r="G922" s="147"/>
    </row>
    <row r="923" spans="2:7">
      <c r="B923" s="147"/>
      <c r="C923" s="147"/>
      <c r="D923" s="147"/>
      <c r="E923" s="147"/>
      <c r="F923" s="147"/>
      <c r="G923" s="147"/>
    </row>
    <row r="924" spans="2:7">
      <c r="B924" s="147"/>
      <c r="C924" s="147"/>
      <c r="D924" s="147"/>
      <c r="E924" s="147"/>
      <c r="F924" s="147"/>
      <c r="G924" s="147"/>
    </row>
    <row r="925" spans="2:7">
      <c r="B925" s="147"/>
      <c r="C925" s="147"/>
      <c r="D925" s="147"/>
      <c r="E925" s="147"/>
      <c r="F925" s="147"/>
      <c r="G925" s="147"/>
    </row>
    <row r="926" spans="2:7">
      <c r="B926" s="147"/>
      <c r="C926" s="147"/>
      <c r="D926" s="147"/>
      <c r="E926" s="147"/>
      <c r="F926" s="147"/>
      <c r="G926" s="147"/>
    </row>
    <row r="927" spans="2:7">
      <c r="B927" s="147"/>
      <c r="C927" s="147"/>
      <c r="D927" s="147"/>
      <c r="E927" s="147"/>
      <c r="F927" s="147"/>
      <c r="G927" s="147"/>
    </row>
    <row r="928" spans="2:7">
      <c r="B928" s="147"/>
      <c r="C928" s="147"/>
      <c r="D928" s="147"/>
      <c r="E928" s="147"/>
      <c r="F928" s="147"/>
      <c r="G928" s="147"/>
    </row>
    <row r="929" spans="2:7">
      <c r="B929" s="147"/>
      <c r="C929" s="147"/>
      <c r="D929" s="147"/>
      <c r="E929" s="147"/>
      <c r="F929" s="147"/>
      <c r="G929" s="147"/>
    </row>
    <row r="930" spans="2:7">
      <c r="B930" s="147"/>
      <c r="C930" s="147"/>
      <c r="D930" s="147"/>
      <c r="E930" s="147"/>
      <c r="F930" s="147"/>
      <c r="G930" s="147"/>
    </row>
    <row r="931" spans="2:7">
      <c r="B931" s="147"/>
      <c r="C931" s="147"/>
      <c r="D931" s="147"/>
      <c r="E931" s="147"/>
      <c r="F931" s="147"/>
      <c r="G931" s="147"/>
    </row>
    <row r="932" spans="2:7">
      <c r="B932" s="147"/>
      <c r="C932" s="147"/>
      <c r="D932" s="147"/>
      <c r="E932" s="147"/>
      <c r="F932" s="147"/>
      <c r="G932" s="147"/>
    </row>
    <row r="933" spans="2:7">
      <c r="B933" s="147"/>
      <c r="C933" s="147"/>
      <c r="D933" s="147"/>
      <c r="E933" s="147"/>
      <c r="F933" s="147"/>
      <c r="G933" s="147"/>
    </row>
    <row r="934" spans="2:7">
      <c r="B934" s="147"/>
      <c r="C934" s="147"/>
      <c r="D934" s="147"/>
      <c r="E934" s="147"/>
      <c r="F934" s="147"/>
      <c r="G934" s="147"/>
    </row>
    <row r="935" spans="2:7">
      <c r="B935" s="147"/>
      <c r="C935" s="147"/>
      <c r="D935" s="147"/>
      <c r="E935" s="147"/>
      <c r="F935" s="147"/>
      <c r="G935" s="147"/>
    </row>
    <row r="936" spans="2:7">
      <c r="B936" s="147"/>
      <c r="C936" s="147"/>
      <c r="D936" s="147"/>
      <c r="E936" s="147"/>
      <c r="F936" s="147"/>
      <c r="G936" s="147"/>
    </row>
    <row r="937" spans="2:7">
      <c r="B937" s="147"/>
      <c r="C937" s="147"/>
      <c r="D937" s="147"/>
      <c r="E937" s="147"/>
      <c r="F937" s="147"/>
      <c r="G937" s="147"/>
    </row>
    <row r="938" spans="2:7">
      <c r="B938" s="147"/>
      <c r="C938" s="147"/>
      <c r="D938" s="147"/>
      <c r="E938" s="147"/>
      <c r="F938" s="147"/>
      <c r="G938" s="147"/>
    </row>
    <row r="939" spans="2:7">
      <c r="B939" s="147"/>
      <c r="C939" s="147"/>
      <c r="D939" s="147"/>
      <c r="E939" s="147"/>
      <c r="F939" s="147"/>
      <c r="G939" s="147"/>
    </row>
    <row r="940" spans="2:7">
      <c r="B940" s="147"/>
      <c r="C940" s="147"/>
      <c r="D940" s="147"/>
      <c r="E940" s="147"/>
      <c r="F940" s="147"/>
      <c r="G940" s="147"/>
    </row>
    <row r="941" spans="2:7">
      <c r="B941" s="147"/>
      <c r="C941" s="147"/>
      <c r="D941" s="147"/>
      <c r="E941" s="147"/>
      <c r="F941" s="147"/>
      <c r="G941" s="147"/>
    </row>
    <row r="942" spans="2:7">
      <c r="B942" s="147"/>
      <c r="C942" s="147"/>
      <c r="D942" s="147"/>
      <c r="E942" s="147"/>
      <c r="F942" s="147"/>
      <c r="G942" s="147"/>
    </row>
    <row r="943" spans="2:7">
      <c r="B943" s="147"/>
      <c r="C943" s="147"/>
      <c r="D943" s="147"/>
      <c r="E943" s="147"/>
      <c r="F943" s="147"/>
      <c r="G943" s="147"/>
    </row>
    <row r="944" spans="2:7">
      <c r="B944" s="147"/>
      <c r="C944" s="147"/>
      <c r="D944" s="147"/>
      <c r="E944" s="147"/>
      <c r="F944" s="147"/>
      <c r="G944" s="147"/>
    </row>
    <row r="945" spans="2:7">
      <c r="B945" s="147"/>
      <c r="C945" s="147"/>
      <c r="D945" s="147"/>
      <c r="E945" s="147"/>
      <c r="F945" s="147"/>
      <c r="G945" s="147"/>
    </row>
    <row r="946" spans="2:7">
      <c r="B946" s="147"/>
      <c r="C946" s="147"/>
      <c r="D946" s="147"/>
      <c r="E946" s="147"/>
      <c r="F946" s="147"/>
      <c r="G946" s="147"/>
    </row>
    <row r="947" spans="2:7">
      <c r="B947" s="147"/>
      <c r="C947" s="147"/>
      <c r="D947" s="147"/>
      <c r="E947" s="147"/>
      <c r="F947" s="147"/>
      <c r="G947" s="147"/>
    </row>
    <row r="948" spans="2:7">
      <c r="B948" s="147"/>
      <c r="C948" s="147"/>
      <c r="D948" s="147"/>
      <c r="E948" s="147"/>
      <c r="F948" s="147"/>
      <c r="G948" s="147"/>
    </row>
    <row r="949" spans="2:7">
      <c r="B949" s="147"/>
      <c r="C949" s="147"/>
      <c r="D949" s="147"/>
      <c r="E949" s="147"/>
      <c r="F949" s="147"/>
      <c r="G949" s="147"/>
    </row>
    <row r="950" spans="2:7">
      <c r="B950" s="147"/>
      <c r="C950" s="147"/>
      <c r="D950" s="147"/>
      <c r="E950" s="147"/>
      <c r="F950" s="147"/>
      <c r="G950" s="147"/>
    </row>
    <row r="951" spans="2:7">
      <c r="B951" s="147"/>
      <c r="C951" s="147"/>
      <c r="D951" s="147"/>
      <c r="E951" s="147"/>
      <c r="F951" s="147"/>
      <c r="G951" s="147"/>
    </row>
    <row r="952" spans="2:7">
      <c r="B952" s="147"/>
      <c r="C952" s="147"/>
      <c r="D952" s="147"/>
      <c r="E952" s="147"/>
      <c r="F952" s="147"/>
      <c r="G952" s="147"/>
    </row>
    <row r="953" spans="2:7">
      <c r="B953" s="147"/>
      <c r="C953" s="147"/>
      <c r="D953" s="147"/>
      <c r="E953" s="147"/>
      <c r="F953" s="147"/>
      <c r="G953" s="147"/>
    </row>
    <row r="954" spans="2:7">
      <c r="B954" s="147"/>
      <c r="C954" s="147"/>
      <c r="D954" s="147"/>
      <c r="E954" s="147"/>
      <c r="F954" s="147"/>
      <c r="G954" s="147"/>
    </row>
    <row r="955" spans="2:7">
      <c r="B955" s="147"/>
      <c r="C955" s="147"/>
      <c r="D955" s="147"/>
      <c r="E955" s="147"/>
      <c r="F955" s="147"/>
      <c r="G955" s="147"/>
    </row>
    <row r="956" spans="2:7">
      <c r="B956" s="147"/>
      <c r="C956" s="147"/>
      <c r="D956" s="147"/>
      <c r="E956" s="147"/>
      <c r="F956" s="147"/>
      <c r="G956" s="147"/>
    </row>
    <row r="957" spans="2:7">
      <c r="B957" s="147"/>
      <c r="C957" s="147"/>
      <c r="D957" s="147"/>
      <c r="E957" s="147"/>
      <c r="F957" s="147"/>
      <c r="G957" s="147"/>
    </row>
    <row r="958" spans="2:7">
      <c r="B958" s="147"/>
      <c r="C958" s="147"/>
      <c r="D958" s="147"/>
      <c r="E958" s="147"/>
      <c r="F958" s="147"/>
      <c r="G958" s="147"/>
    </row>
    <row r="959" spans="2:7">
      <c r="B959" s="147"/>
      <c r="C959" s="147"/>
      <c r="D959" s="147"/>
      <c r="E959" s="147"/>
      <c r="F959" s="147"/>
      <c r="G959" s="147"/>
    </row>
    <row r="960" spans="2:7">
      <c r="B960" s="147"/>
      <c r="C960" s="147"/>
      <c r="D960" s="147"/>
      <c r="E960" s="147"/>
      <c r="F960" s="147"/>
      <c r="G960" s="147"/>
    </row>
    <row r="961" spans="2:7">
      <c r="B961" s="147"/>
      <c r="C961" s="147"/>
      <c r="D961" s="147"/>
      <c r="E961" s="147"/>
      <c r="F961" s="147"/>
      <c r="G961" s="147"/>
    </row>
    <row r="962" spans="2:7">
      <c r="B962" s="147"/>
      <c r="C962" s="147"/>
      <c r="D962" s="147"/>
      <c r="E962" s="147"/>
      <c r="F962" s="147"/>
      <c r="G962" s="147"/>
    </row>
    <row r="963" spans="2:7">
      <c r="B963" s="147"/>
      <c r="C963" s="147"/>
      <c r="D963" s="147"/>
      <c r="E963" s="147"/>
      <c r="F963" s="147"/>
      <c r="G963" s="147"/>
    </row>
    <row r="964" spans="2:7">
      <c r="B964" s="147"/>
      <c r="C964" s="147"/>
      <c r="D964" s="147"/>
      <c r="E964" s="147"/>
      <c r="F964" s="147"/>
      <c r="G964" s="147"/>
    </row>
    <row r="965" spans="2:7">
      <c r="B965" s="147"/>
      <c r="C965" s="147"/>
      <c r="D965" s="147"/>
      <c r="E965" s="147"/>
      <c r="F965" s="147"/>
      <c r="G965" s="147"/>
    </row>
    <row r="966" spans="2:7">
      <c r="B966" s="147"/>
      <c r="C966" s="147"/>
      <c r="D966" s="147"/>
      <c r="E966" s="147"/>
      <c r="F966" s="147"/>
      <c r="G966" s="147"/>
    </row>
    <row r="967" spans="2:7">
      <c r="B967" s="147"/>
      <c r="C967" s="147"/>
      <c r="D967" s="147"/>
      <c r="E967" s="147"/>
      <c r="F967" s="147"/>
      <c r="G967" s="147"/>
    </row>
    <row r="968" spans="2:7">
      <c r="B968" s="147"/>
      <c r="C968" s="147"/>
      <c r="D968" s="147"/>
      <c r="E968" s="147"/>
      <c r="F968" s="147"/>
      <c r="G968" s="147"/>
    </row>
    <row r="969" spans="2:7">
      <c r="B969" s="147"/>
      <c r="C969" s="147"/>
      <c r="D969" s="147"/>
      <c r="E969" s="147"/>
      <c r="F969" s="147"/>
      <c r="G969" s="147"/>
    </row>
    <row r="970" spans="2:7">
      <c r="B970" s="147"/>
      <c r="C970" s="147"/>
      <c r="D970" s="147"/>
      <c r="E970" s="147"/>
      <c r="F970" s="147"/>
      <c r="G970" s="147"/>
    </row>
    <row r="971" spans="2:7">
      <c r="B971" s="147"/>
      <c r="C971" s="147"/>
      <c r="D971" s="147"/>
      <c r="E971" s="147"/>
      <c r="F971" s="147"/>
      <c r="G971" s="147"/>
    </row>
    <row r="972" spans="2:7">
      <c r="B972" s="147"/>
      <c r="C972" s="147"/>
      <c r="D972" s="147"/>
      <c r="E972" s="147"/>
      <c r="F972" s="147"/>
      <c r="G972" s="147"/>
    </row>
    <row r="973" spans="2:7">
      <c r="B973" s="147"/>
      <c r="C973" s="147"/>
      <c r="D973" s="147"/>
      <c r="E973" s="147"/>
      <c r="F973" s="147"/>
      <c r="G973" s="147"/>
    </row>
    <row r="974" spans="2:7">
      <c r="B974" s="147"/>
      <c r="C974" s="147"/>
      <c r="D974" s="147"/>
      <c r="E974" s="147"/>
      <c r="F974" s="147"/>
      <c r="G974" s="147"/>
    </row>
    <row r="975" spans="2:7">
      <c r="B975" s="147"/>
      <c r="C975" s="147"/>
      <c r="D975" s="147"/>
      <c r="E975" s="147"/>
      <c r="F975" s="147"/>
      <c r="G975" s="147"/>
    </row>
    <row r="976" spans="2:7">
      <c r="B976" s="147"/>
      <c r="C976" s="147"/>
      <c r="D976" s="147"/>
      <c r="E976" s="147"/>
      <c r="F976" s="147"/>
      <c r="G976" s="147"/>
    </row>
    <row r="977" spans="2:7">
      <c r="B977" s="147"/>
      <c r="C977" s="147"/>
      <c r="D977" s="147"/>
      <c r="E977" s="147"/>
      <c r="F977" s="147"/>
      <c r="G977" s="147"/>
    </row>
    <row r="978" spans="2:7">
      <c r="B978" s="147"/>
      <c r="C978" s="147"/>
      <c r="D978" s="147"/>
      <c r="E978" s="147"/>
      <c r="F978" s="147"/>
      <c r="G978" s="147"/>
    </row>
    <row r="979" spans="2:7">
      <c r="B979" s="147"/>
      <c r="C979" s="147"/>
      <c r="D979" s="147"/>
      <c r="E979" s="147"/>
      <c r="F979" s="147"/>
      <c r="G979" s="147"/>
    </row>
    <row r="980" spans="2:7">
      <c r="B980" s="147"/>
      <c r="C980" s="147"/>
      <c r="D980" s="147"/>
      <c r="E980" s="147"/>
      <c r="F980" s="147"/>
      <c r="G980" s="147"/>
    </row>
    <row r="981" spans="2:7">
      <c r="B981" s="147"/>
      <c r="C981" s="147"/>
      <c r="D981" s="147"/>
      <c r="E981" s="147"/>
      <c r="F981" s="147"/>
      <c r="G981" s="147"/>
    </row>
    <row r="982" spans="2:7">
      <c r="B982" s="147"/>
      <c r="C982" s="147"/>
      <c r="D982" s="147"/>
      <c r="E982" s="147"/>
      <c r="F982" s="147"/>
      <c r="G982" s="147"/>
    </row>
    <row r="983" spans="2:7">
      <c r="B983" s="147"/>
      <c r="C983" s="147"/>
      <c r="D983" s="147"/>
      <c r="E983" s="147"/>
      <c r="F983" s="147"/>
      <c r="G983" s="147"/>
    </row>
    <row r="984" spans="2:7">
      <c r="B984" s="147"/>
      <c r="C984" s="147"/>
      <c r="D984" s="147"/>
      <c r="E984" s="147"/>
      <c r="F984" s="147"/>
      <c r="G984" s="147"/>
    </row>
    <row r="985" spans="2:7">
      <c r="B985" s="147"/>
      <c r="C985" s="147"/>
      <c r="D985" s="147"/>
      <c r="E985" s="147"/>
      <c r="F985" s="147"/>
      <c r="G985" s="147"/>
    </row>
    <row r="986" spans="2:7">
      <c r="B986" s="147"/>
      <c r="C986" s="147"/>
      <c r="D986" s="147"/>
      <c r="E986" s="147"/>
      <c r="F986" s="147"/>
      <c r="G986" s="147"/>
    </row>
    <row r="987" spans="2:7">
      <c r="B987" s="147"/>
      <c r="C987" s="147"/>
      <c r="D987" s="147"/>
      <c r="E987" s="147"/>
      <c r="F987" s="147"/>
      <c r="G987" s="147"/>
    </row>
    <row r="988" spans="2:7">
      <c r="B988" s="147"/>
      <c r="C988" s="147"/>
      <c r="D988" s="147"/>
      <c r="E988" s="147"/>
      <c r="F988" s="147"/>
      <c r="G988" s="147"/>
    </row>
    <row r="989" spans="2:7">
      <c r="B989" s="147"/>
      <c r="C989" s="147"/>
      <c r="D989" s="147"/>
      <c r="E989" s="147"/>
      <c r="F989" s="147"/>
      <c r="G989" s="147"/>
    </row>
    <row r="990" spans="2:7">
      <c r="B990" s="147"/>
      <c r="C990" s="147"/>
      <c r="D990" s="147"/>
      <c r="E990" s="147"/>
      <c r="F990" s="147"/>
      <c r="G990" s="147"/>
    </row>
    <row r="991" spans="2:7">
      <c r="B991" s="147"/>
      <c r="C991" s="147"/>
      <c r="D991" s="147"/>
      <c r="E991" s="147"/>
      <c r="F991" s="147"/>
      <c r="G991" s="147"/>
    </row>
    <row r="992" spans="2:7">
      <c r="B992" s="147"/>
      <c r="C992" s="147"/>
      <c r="D992" s="147"/>
      <c r="E992" s="147"/>
      <c r="F992" s="147"/>
      <c r="G992" s="147"/>
    </row>
    <row r="993" spans="2:7">
      <c r="B993" s="147"/>
      <c r="C993" s="147"/>
      <c r="D993" s="147"/>
      <c r="E993" s="147"/>
      <c r="F993" s="147"/>
      <c r="G993" s="147"/>
    </row>
    <row r="994" spans="2:7">
      <c r="B994" s="147"/>
      <c r="C994" s="147"/>
      <c r="D994" s="147"/>
      <c r="E994" s="147"/>
      <c r="F994" s="147"/>
      <c r="G994" s="147"/>
    </row>
    <row r="995" spans="2:7">
      <c r="B995" s="147"/>
      <c r="C995" s="147"/>
      <c r="D995" s="147"/>
      <c r="E995" s="147"/>
      <c r="F995" s="147"/>
      <c r="G995" s="147"/>
    </row>
    <row r="996" spans="2:7">
      <c r="B996" s="147"/>
      <c r="C996" s="147"/>
      <c r="D996" s="147"/>
      <c r="E996" s="147"/>
      <c r="F996" s="147"/>
      <c r="G996" s="147"/>
    </row>
    <row r="997" spans="2:7">
      <c r="B997" s="147"/>
      <c r="C997" s="147"/>
      <c r="D997" s="147"/>
      <c r="E997" s="147"/>
      <c r="F997" s="147"/>
      <c r="G997" s="147"/>
    </row>
    <row r="998" spans="2:7">
      <c r="B998" s="147"/>
      <c r="C998" s="147"/>
      <c r="D998" s="147"/>
      <c r="E998" s="147"/>
      <c r="F998" s="147"/>
      <c r="G998" s="147"/>
    </row>
    <row r="999" spans="2:7">
      <c r="B999" s="147"/>
      <c r="C999" s="147"/>
      <c r="D999" s="147"/>
      <c r="E999" s="147"/>
      <c r="F999" s="147"/>
      <c r="G999" s="147"/>
    </row>
    <row r="1000" spans="2:7">
      <c r="B1000" s="147"/>
      <c r="C1000" s="147"/>
      <c r="D1000" s="147"/>
      <c r="E1000" s="147"/>
      <c r="F1000" s="147"/>
      <c r="G1000" s="147"/>
    </row>
    <row r="1001" spans="2:7">
      <c r="B1001" s="147"/>
      <c r="C1001" s="147"/>
      <c r="D1001" s="147"/>
      <c r="E1001" s="147"/>
      <c r="F1001" s="147"/>
      <c r="G1001" s="147"/>
    </row>
    <row r="1002" spans="2:7">
      <c r="B1002" s="147"/>
      <c r="C1002" s="147"/>
      <c r="D1002" s="147"/>
      <c r="E1002" s="147"/>
      <c r="F1002" s="147"/>
      <c r="G1002" s="147"/>
    </row>
    <row r="1003" spans="2:7">
      <c r="B1003" s="147"/>
      <c r="C1003" s="147"/>
      <c r="D1003" s="147"/>
      <c r="E1003" s="147"/>
      <c r="F1003" s="147"/>
      <c r="G1003" s="147"/>
    </row>
    <row r="1004" spans="2:7">
      <c r="B1004" s="147"/>
      <c r="C1004" s="147"/>
      <c r="D1004" s="147"/>
      <c r="E1004" s="147"/>
      <c r="F1004" s="147"/>
      <c r="G1004" s="147"/>
    </row>
    <row r="1005" spans="2:7">
      <c r="B1005" s="147"/>
      <c r="C1005" s="147"/>
      <c r="D1005" s="147"/>
      <c r="E1005" s="147"/>
      <c r="F1005" s="147"/>
      <c r="G1005" s="147"/>
    </row>
    <row r="1006" spans="2:7">
      <c r="B1006" s="147"/>
      <c r="C1006" s="147"/>
      <c r="D1006" s="147"/>
      <c r="E1006" s="147"/>
      <c r="F1006" s="147"/>
      <c r="G1006" s="147"/>
    </row>
    <row r="1007" spans="2:7">
      <c r="B1007" s="147"/>
      <c r="C1007" s="147"/>
      <c r="D1007" s="147"/>
      <c r="E1007" s="147"/>
      <c r="F1007" s="147"/>
      <c r="G1007" s="147"/>
    </row>
    <row r="1008" spans="2:7">
      <c r="B1008" s="147"/>
      <c r="C1008" s="147"/>
      <c r="D1008" s="147"/>
      <c r="E1008" s="147"/>
      <c r="F1008" s="147"/>
      <c r="G1008" s="147"/>
    </row>
    <row r="1009" spans="2:7">
      <c r="B1009" s="147"/>
      <c r="C1009" s="147"/>
      <c r="D1009" s="147"/>
      <c r="E1009" s="147"/>
      <c r="F1009" s="147"/>
      <c r="G1009" s="147"/>
    </row>
    <row r="1010" spans="2:7">
      <c r="B1010" s="147"/>
      <c r="C1010" s="147"/>
      <c r="D1010" s="147"/>
      <c r="E1010" s="147"/>
      <c r="F1010" s="147"/>
      <c r="G1010" s="147"/>
    </row>
    <row r="1011" spans="2:7">
      <c r="B1011" s="147"/>
      <c r="C1011" s="147"/>
      <c r="D1011" s="147"/>
      <c r="E1011" s="147"/>
      <c r="F1011" s="147"/>
      <c r="G1011" s="147"/>
    </row>
    <row r="1012" spans="2:7">
      <c r="B1012" s="147"/>
      <c r="C1012" s="147"/>
      <c r="D1012" s="147"/>
      <c r="E1012" s="147"/>
      <c r="F1012" s="147"/>
      <c r="G1012" s="147"/>
    </row>
    <row r="1013" spans="2:7">
      <c r="B1013" s="147"/>
      <c r="C1013" s="147"/>
      <c r="D1013" s="147"/>
      <c r="E1013" s="147"/>
      <c r="F1013" s="147"/>
      <c r="G1013" s="147"/>
    </row>
    <row r="1014" spans="2:7">
      <c r="B1014" s="147"/>
      <c r="C1014" s="147"/>
      <c r="D1014" s="147"/>
      <c r="E1014" s="147"/>
      <c r="F1014" s="147"/>
      <c r="G1014" s="147"/>
    </row>
    <row r="1015" spans="2:7">
      <c r="B1015" s="147"/>
      <c r="C1015" s="147"/>
      <c r="D1015" s="147"/>
      <c r="E1015" s="147"/>
      <c r="F1015" s="147"/>
      <c r="G1015" s="147"/>
    </row>
    <row r="1016" spans="2:7">
      <c r="B1016" s="147"/>
      <c r="C1016" s="147"/>
      <c r="D1016" s="147"/>
      <c r="E1016" s="147"/>
      <c r="F1016" s="147"/>
      <c r="G1016" s="147"/>
    </row>
    <row r="1017" spans="2:7">
      <c r="B1017" s="147"/>
      <c r="C1017" s="147"/>
      <c r="D1017" s="147"/>
      <c r="E1017" s="147"/>
      <c r="F1017" s="147"/>
      <c r="G1017" s="147"/>
    </row>
    <row r="1018" spans="2:7">
      <c r="B1018" s="147"/>
      <c r="C1018" s="147"/>
      <c r="D1018" s="147"/>
      <c r="E1018" s="147"/>
      <c r="F1018" s="147"/>
      <c r="G1018" s="147"/>
    </row>
    <row r="1019" spans="2:7">
      <c r="B1019" s="147"/>
      <c r="C1019" s="147"/>
      <c r="D1019" s="147"/>
      <c r="E1019" s="147"/>
      <c r="F1019" s="147"/>
      <c r="G1019" s="147"/>
    </row>
    <row r="1020" spans="2:7">
      <c r="B1020" s="147"/>
      <c r="C1020" s="147"/>
      <c r="D1020" s="147"/>
      <c r="E1020" s="147"/>
      <c r="F1020" s="147"/>
      <c r="G1020" s="147"/>
    </row>
    <row r="1021" spans="2:7">
      <c r="B1021" s="147"/>
      <c r="C1021" s="147"/>
      <c r="D1021" s="147"/>
      <c r="E1021" s="147"/>
      <c r="F1021" s="147"/>
      <c r="G1021" s="147"/>
    </row>
    <row r="1022" spans="2:7">
      <c r="B1022" s="147"/>
      <c r="C1022" s="147"/>
      <c r="D1022" s="147"/>
      <c r="E1022" s="147"/>
      <c r="F1022" s="147"/>
      <c r="G1022" s="147"/>
    </row>
    <row r="1023" spans="2:7">
      <c r="B1023" s="147"/>
      <c r="C1023" s="147"/>
      <c r="D1023" s="147"/>
      <c r="E1023" s="147"/>
      <c r="F1023" s="147"/>
      <c r="G1023" s="147"/>
    </row>
    <row r="1024" spans="2:7">
      <c r="B1024" s="147"/>
      <c r="C1024" s="147"/>
      <c r="D1024" s="147"/>
      <c r="E1024" s="147"/>
      <c r="F1024" s="147"/>
      <c r="G1024" s="147"/>
    </row>
    <row r="1025" spans="2:7">
      <c r="B1025" s="147"/>
      <c r="C1025" s="147"/>
      <c r="D1025" s="147"/>
      <c r="E1025" s="147"/>
      <c r="F1025" s="147"/>
      <c r="G1025" s="147"/>
    </row>
    <row r="1026" spans="2:7">
      <c r="B1026" s="147"/>
      <c r="C1026" s="147"/>
      <c r="D1026" s="147"/>
      <c r="E1026" s="147"/>
      <c r="F1026" s="147"/>
      <c r="G1026" s="147"/>
    </row>
    <row r="1027" spans="2:7">
      <c r="B1027" s="147"/>
      <c r="C1027" s="147"/>
      <c r="D1027" s="147"/>
      <c r="E1027" s="147"/>
      <c r="F1027" s="147"/>
      <c r="G1027" s="147"/>
    </row>
    <row r="1028" spans="2:7">
      <c r="B1028" s="147"/>
      <c r="C1028" s="147"/>
      <c r="D1028" s="147"/>
      <c r="E1028" s="147"/>
      <c r="F1028" s="147"/>
      <c r="G1028" s="147"/>
    </row>
    <row r="1029" spans="2:7">
      <c r="B1029" s="147"/>
      <c r="C1029" s="147"/>
      <c r="D1029" s="147"/>
      <c r="E1029" s="147"/>
      <c r="F1029" s="147"/>
      <c r="G1029" s="147"/>
    </row>
    <row r="1030" spans="2:7">
      <c r="B1030" s="147"/>
      <c r="C1030" s="147"/>
      <c r="D1030" s="147"/>
      <c r="E1030" s="147"/>
      <c r="F1030" s="147"/>
      <c r="G1030" s="147"/>
    </row>
    <row r="1031" spans="2:7">
      <c r="B1031" s="147"/>
      <c r="C1031" s="147"/>
      <c r="D1031" s="147"/>
      <c r="E1031" s="147"/>
      <c r="F1031" s="147"/>
      <c r="G1031" s="147"/>
    </row>
    <row r="1032" spans="2:7">
      <c r="B1032" s="147"/>
      <c r="C1032" s="147"/>
      <c r="D1032" s="147"/>
      <c r="E1032" s="147"/>
      <c r="F1032" s="147"/>
      <c r="G1032" s="147"/>
    </row>
    <row r="1033" spans="2:7">
      <c r="B1033" s="147"/>
      <c r="C1033" s="147"/>
      <c r="D1033" s="147"/>
      <c r="E1033" s="147"/>
      <c r="F1033" s="147"/>
      <c r="G1033" s="147"/>
    </row>
    <row r="1034" spans="2:7">
      <c r="B1034" s="147"/>
      <c r="C1034" s="147"/>
      <c r="D1034" s="147"/>
      <c r="E1034" s="147"/>
      <c r="F1034" s="147"/>
      <c r="G1034" s="147"/>
    </row>
    <row r="1035" spans="2:7">
      <c r="B1035" s="147"/>
      <c r="C1035" s="147"/>
      <c r="D1035" s="147"/>
      <c r="E1035" s="147"/>
      <c r="F1035" s="147"/>
      <c r="G1035" s="147"/>
    </row>
    <row r="1036" spans="2:7">
      <c r="B1036" s="147"/>
      <c r="C1036" s="147"/>
      <c r="D1036" s="147"/>
      <c r="E1036" s="147"/>
      <c r="F1036" s="147"/>
      <c r="G1036" s="147"/>
    </row>
    <row r="1037" spans="2:7">
      <c r="B1037" s="147"/>
      <c r="C1037" s="147"/>
      <c r="D1037" s="147"/>
      <c r="E1037" s="147"/>
      <c r="F1037" s="147"/>
      <c r="G1037" s="147"/>
    </row>
    <row r="1038" spans="2:7">
      <c r="B1038" s="147"/>
      <c r="C1038" s="147"/>
      <c r="D1038" s="147"/>
      <c r="E1038" s="147"/>
      <c r="F1038" s="147"/>
      <c r="G1038" s="147"/>
    </row>
    <row r="1039" spans="2:7">
      <c r="B1039" s="147"/>
      <c r="C1039" s="147"/>
      <c r="D1039" s="147"/>
      <c r="E1039" s="147"/>
      <c r="F1039" s="147"/>
      <c r="G1039" s="147"/>
    </row>
    <row r="1040" spans="2:7">
      <c r="B1040" s="147"/>
      <c r="C1040" s="147"/>
      <c r="D1040" s="147"/>
      <c r="E1040" s="147"/>
      <c r="F1040" s="147"/>
      <c r="G1040" s="147"/>
    </row>
    <row r="1041" spans="2:7">
      <c r="B1041" s="147"/>
      <c r="C1041" s="147"/>
      <c r="D1041" s="147"/>
      <c r="E1041" s="147"/>
      <c r="F1041" s="147"/>
      <c r="G1041" s="147"/>
    </row>
    <row r="1042" spans="2:7">
      <c r="B1042" s="147"/>
      <c r="C1042" s="147"/>
      <c r="D1042" s="147"/>
      <c r="E1042" s="147"/>
      <c r="F1042" s="147"/>
      <c r="G1042" s="147"/>
    </row>
    <row r="1043" spans="2:7">
      <c r="B1043" s="147"/>
      <c r="C1043" s="147"/>
      <c r="D1043" s="147"/>
      <c r="E1043" s="147"/>
      <c r="F1043" s="147"/>
      <c r="G1043" s="147"/>
    </row>
    <row r="1044" spans="2:7">
      <c r="B1044" s="147"/>
      <c r="C1044" s="147"/>
      <c r="D1044" s="147"/>
      <c r="E1044" s="147"/>
      <c r="F1044" s="147"/>
      <c r="G1044" s="147"/>
    </row>
    <row r="1045" spans="2:7">
      <c r="B1045" s="147"/>
      <c r="C1045" s="147"/>
      <c r="D1045" s="147"/>
      <c r="E1045" s="147"/>
      <c r="F1045" s="147"/>
      <c r="G1045" s="147"/>
    </row>
    <row r="1046" spans="2:7">
      <c r="B1046" s="147"/>
      <c r="C1046" s="147"/>
      <c r="D1046" s="147"/>
      <c r="E1046" s="147"/>
      <c r="F1046" s="147"/>
      <c r="G1046" s="147"/>
    </row>
    <row r="1047" spans="2:7">
      <c r="B1047" s="147"/>
      <c r="C1047" s="147"/>
      <c r="D1047" s="147"/>
      <c r="E1047" s="147"/>
      <c r="F1047" s="147"/>
      <c r="G1047" s="147"/>
    </row>
    <row r="1048" spans="2:7">
      <c r="B1048" s="147"/>
      <c r="C1048" s="147"/>
      <c r="D1048" s="147"/>
      <c r="E1048" s="147"/>
      <c r="F1048" s="147"/>
      <c r="G1048" s="147"/>
    </row>
    <row r="1049" spans="2:7">
      <c r="B1049" s="147"/>
      <c r="C1049" s="147"/>
      <c r="D1049" s="147"/>
      <c r="E1049" s="147"/>
      <c r="F1049" s="147"/>
      <c r="G1049" s="147"/>
    </row>
    <row r="1050" spans="2:7">
      <c r="B1050" s="147"/>
      <c r="C1050" s="147"/>
      <c r="D1050" s="147"/>
      <c r="E1050" s="147"/>
      <c r="F1050" s="147"/>
      <c r="G1050" s="147"/>
    </row>
    <row r="1051" spans="2:7">
      <c r="B1051" s="147"/>
      <c r="C1051" s="147"/>
      <c r="D1051" s="147"/>
      <c r="E1051" s="147"/>
      <c r="F1051" s="147"/>
      <c r="G1051" s="147"/>
    </row>
    <row r="1052" spans="2:7">
      <c r="B1052" s="147"/>
      <c r="C1052" s="147"/>
      <c r="D1052" s="147"/>
      <c r="E1052" s="147"/>
      <c r="F1052" s="147"/>
      <c r="G1052" s="147"/>
    </row>
    <row r="1053" spans="2:7">
      <c r="B1053" s="147"/>
      <c r="C1053" s="147"/>
      <c r="D1053" s="147"/>
      <c r="E1053" s="147"/>
      <c r="F1053" s="147"/>
      <c r="G1053" s="147"/>
    </row>
    <row r="1054" spans="2:7">
      <c r="B1054" s="147"/>
      <c r="C1054" s="147"/>
      <c r="D1054" s="147"/>
      <c r="E1054" s="147"/>
      <c r="F1054" s="147"/>
      <c r="G1054" s="147"/>
    </row>
    <row r="1055" spans="2:7">
      <c r="B1055" s="147"/>
      <c r="C1055" s="147"/>
      <c r="D1055" s="147"/>
      <c r="E1055" s="147"/>
      <c r="F1055" s="147"/>
      <c r="G1055" s="147"/>
    </row>
    <row r="1056" spans="2:7">
      <c r="B1056" s="147"/>
      <c r="C1056" s="147"/>
      <c r="D1056" s="147"/>
      <c r="E1056" s="147"/>
      <c r="F1056" s="147"/>
      <c r="G1056" s="147"/>
    </row>
    <row r="1057" spans="2:7">
      <c r="B1057" s="147"/>
      <c r="C1057" s="147"/>
      <c r="D1057" s="147"/>
      <c r="E1057" s="147"/>
      <c r="F1057" s="147"/>
      <c r="G1057" s="147"/>
    </row>
    <row r="1058" spans="2:7">
      <c r="B1058" s="147"/>
      <c r="C1058" s="147"/>
      <c r="D1058" s="147"/>
      <c r="E1058" s="147"/>
      <c r="F1058" s="147"/>
      <c r="G1058" s="147"/>
    </row>
    <row r="1059" spans="2:7">
      <c r="B1059" s="147"/>
      <c r="C1059" s="147"/>
      <c r="D1059" s="147"/>
      <c r="E1059" s="147"/>
      <c r="F1059" s="147"/>
      <c r="G1059" s="147"/>
    </row>
    <row r="1060" spans="2:7">
      <c r="B1060" s="147"/>
      <c r="C1060" s="147"/>
      <c r="D1060" s="147"/>
      <c r="E1060" s="147"/>
      <c r="F1060" s="147"/>
      <c r="G1060" s="147"/>
    </row>
    <row r="1061" spans="2:7">
      <c r="B1061" s="147"/>
      <c r="C1061" s="147"/>
      <c r="D1061" s="147"/>
      <c r="E1061" s="147"/>
      <c r="F1061" s="147"/>
      <c r="G1061" s="147"/>
    </row>
    <row r="1062" spans="2:7">
      <c r="B1062" s="147"/>
      <c r="C1062" s="147"/>
      <c r="D1062" s="147"/>
      <c r="E1062" s="147"/>
      <c r="F1062" s="147"/>
      <c r="G1062" s="147"/>
    </row>
    <row r="1063" spans="2:7">
      <c r="B1063" s="147"/>
      <c r="C1063" s="147"/>
      <c r="D1063" s="147"/>
      <c r="E1063" s="147"/>
      <c r="F1063" s="147"/>
      <c r="G1063" s="147"/>
    </row>
    <row r="1064" spans="2:7">
      <c r="B1064" s="147"/>
      <c r="C1064" s="147"/>
      <c r="D1064" s="147"/>
      <c r="E1064" s="147"/>
      <c r="F1064" s="147"/>
      <c r="G1064" s="147"/>
    </row>
    <row r="1065" spans="2:7">
      <c r="B1065" s="147"/>
      <c r="C1065" s="147"/>
      <c r="D1065" s="147"/>
      <c r="E1065" s="147"/>
      <c r="F1065" s="147"/>
      <c r="G1065" s="147"/>
    </row>
    <row r="1066" spans="2:7">
      <c r="B1066" s="147"/>
      <c r="C1066" s="147"/>
      <c r="D1066" s="147"/>
      <c r="E1066" s="147"/>
      <c r="F1066" s="147"/>
      <c r="G1066" s="147"/>
    </row>
    <row r="1067" spans="2:7">
      <c r="B1067" s="147"/>
      <c r="C1067" s="147"/>
      <c r="D1067" s="147"/>
      <c r="E1067" s="147"/>
      <c r="F1067" s="147"/>
      <c r="G1067" s="147"/>
    </row>
    <row r="1068" spans="2:7">
      <c r="B1068" s="147"/>
      <c r="C1068" s="147"/>
      <c r="D1068" s="147"/>
      <c r="E1068" s="147"/>
      <c r="F1068" s="147"/>
      <c r="G1068" s="147"/>
    </row>
    <row r="1069" spans="2:7">
      <c r="B1069" s="147"/>
      <c r="C1069" s="147"/>
      <c r="D1069" s="147"/>
      <c r="E1069" s="147"/>
      <c r="F1069" s="147"/>
      <c r="G1069" s="147"/>
    </row>
    <row r="1070" spans="2:7">
      <c r="B1070" s="147"/>
      <c r="C1070" s="147"/>
      <c r="D1070" s="147"/>
      <c r="E1070" s="147"/>
      <c r="F1070" s="147"/>
      <c r="G1070" s="147"/>
    </row>
    <row r="1071" spans="2:7">
      <c r="B1071" s="147"/>
      <c r="C1071" s="147"/>
      <c r="D1071" s="147"/>
      <c r="E1071" s="147"/>
      <c r="F1071" s="147"/>
      <c r="G1071" s="147"/>
    </row>
    <row r="1072" spans="2:7">
      <c r="B1072" s="147"/>
      <c r="C1072" s="147"/>
      <c r="D1072" s="147"/>
      <c r="E1072" s="147"/>
      <c r="F1072" s="147"/>
      <c r="G1072" s="147"/>
    </row>
    <row r="1073" spans="2:7">
      <c r="B1073" s="147"/>
      <c r="C1073" s="147"/>
      <c r="D1073" s="147"/>
      <c r="E1073" s="147"/>
      <c r="F1073" s="147"/>
      <c r="G1073" s="147"/>
    </row>
    <row r="1074" spans="2:7">
      <c r="B1074" s="147"/>
      <c r="C1074" s="147"/>
      <c r="D1074" s="147"/>
      <c r="E1074" s="147"/>
      <c r="F1074" s="147"/>
      <c r="G1074" s="147"/>
    </row>
    <row r="1075" spans="2:7">
      <c r="B1075" s="147"/>
      <c r="C1075" s="147"/>
      <c r="D1075" s="147"/>
      <c r="E1075" s="147"/>
      <c r="F1075" s="147"/>
      <c r="G1075" s="147"/>
    </row>
    <row r="1076" spans="2:7">
      <c r="B1076" s="147"/>
      <c r="C1076" s="147"/>
      <c r="D1076" s="147"/>
      <c r="E1076" s="147"/>
      <c r="F1076" s="147"/>
      <c r="G1076" s="147"/>
    </row>
    <row r="1077" spans="2:7">
      <c r="B1077" s="147"/>
      <c r="C1077" s="147"/>
      <c r="D1077" s="147"/>
      <c r="E1077" s="147"/>
      <c r="F1077" s="147"/>
      <c r="G1077" s="147"/>
    </row>
    <row r="1078" spans="2:7">
      <c r="B1078" s="147"/>
      <c r="C1078" s="147"/>
      <c r="D1078" s="147"/>
      <c r="E1078" s="147"/>
      <c r="F1078" s="147"/>
      <c r="G1078" s="147"/>
    </row>
    <row r="1079" spans="2:7">
      <c r="B1079" s="147"/>
      <c r="C1079" s="147"/>
      <c r="D1079" s="147"/>
      <c r="E1079" s="147"/>
      <c r="F1079" s="147"/>
      <c r="G1079" s="147"/>
    </row>
    <row r="1080" spans="2:7">
      <c r="B1080" s="147"/>
      <c r="C1080" s="147"/>
      <c r="D1080" s="147"/>
      <c r="E1080" s="147"/>
      <c r="F1080" s="147"/>
      <c r="G1080" s="147"/>
    </row>
    <row r="1081" spans="2:7">
      <c r="B1081" s="147"/>
      <c r="C1081" s="147"/>
      <c r="D1081" s="147"/>
      <c r="E1081" s="147"/>
      <c r="F1081" s="147"/>
      <c r="G1081" s="147"/>
    </row>
    <row r="1082" spans="2:7">
      <c r="B1082" s="147"/>
      <c r="C1082" s="147"/>
      <c r="D1082" s="147"/>
      <c r="E1082" s="147"/>
      <c r="F1082" s="147"/>
      <c r="G1082" s="147"/>
    </row>
    <row r="1083" spans="2:7">
      <c r="B1083" s="147"/>
      <c r="C1083" s="147"/>
      <c r="D1083" s="147"/>
      <c r="E1083" s="147"/>
      <c r="F1083" s="147"/>
      <c r="G1083" s="147"/>
    </row>
    <row r="1084" spans="2:7">
      <c r="B1084" s="147"/>
      <c r="C1084" s="147"/>
      <c r="D1084" s="147"/>
      <c r="E1084" s="147"/>
      <c r="F1084" s="147"/>
      <c r="G1084" s="147"/>
    </row>
    <row r="1085" spans="2:7">
      <c r="B1085" s="147"/>
      <c r="C1085" s="147"/>
      <c r="D1085" s="147"/>
      <c r="E1085" s="147"/>
      <c r="F1085" s="147"/>
      <c r="G1085" s="147"/>
    </row>
    <row r="1086" spans="2:7">
      <c r="B1086" s="147"/>
      <c r="C1086" s="147"/>
      <c r="D1086" s="147"/>
      <c r="E1086" s="147"/>
      <c r="F1086" s="147"/>
      <c r="G1086" s="147"/>
    </row>
    <row r="1087" spans="2:7">
      <c r="B1087" s="147"/>
      <c r="C1087" s="147"/>
      <c r="D1087" s="147"/>
      <c r="E1087" s="147"/>
      <c r="F1087" s="147"/>
      <c r="G1087" s="147"/>
    </row>
    <row r="1088" spans="2:7">
      <c r="B1088" s="147"/>
      <c r="C1088" s="147"/>
      <c r="D1088" s="147"/>
      <c r="E1088" s="147"/>
      <c r="F1088" s="147"/>
      <c r="G1088" s="147"/>
    </row>
    <row r="1089" spans="2:7">
      <c r="B1089" s="147"/>
      <c r="C1089" s="147"/>
      <c r="D1089" s="147"/>
      <c r="E1089" s="147"/>
      <c r="F1089" s="147"/>
      <c r="G1089" s="147"/>
    </row>
    <row r="1090" spans="2:7">
      <c r="B1090" s="147"/>
      <c r="C1090" s="147"/>
      <c r="D1090" s="147"/>
      <c r="E1090" s="147"/>
      <c r="F1090" s="147"/>
      <c r="G1090" s="147"/>
    </row>
    <row r="1091" spans="2:7">
      <c r="B1091" s="147"/>
      <c r="C1091" s="147"/>
      <c r="D1091" s="147"/>
      <c r="E1091" s="147"/>
      <c r="F1091" s="147"/>
      <c r="G1091" s="147"/>
    </row>
    <row r="1092" spans="2:7">
      <c r="B1092" s="147"/>
      <c r="C1092" s="147"/>
      <c r="D1092" s="147"/>
      <c r="E1092" s="147"/>
      <c r="F1092" s="147"/>
      <c r="G1092" s="147"/>
    </row>
    <row r="1093" spans="2:7">
      <c r="B1093" s="147"/>
      <c r="C1093" s="147"/>
      <c r="D1093" s="147"/>
      <c r="E1093" s="147"/>
      <c r="F1093" s="147"/>
      <c r="G1093" s="147"/>
    </row>
    <row r="1094" spans="2:7">
      <c r="B1094" s="147"/>
      <c r="C1094" s="147"/>
      <c r="D1094" s="147"/>
      <c r="E1094" s="147"/>
      <c r="F1094" s="147"/>
      <c r="G1094" s="147"/>
    </row>
    <row r="1095" spans="2:7">
      <c r="B1095" s="147"/>
      <c r="C1095" s="147"/>
      <c r="D1095" s="147"/>
      <c r="E1095" s="147"/>
      <c r="F1095" s="147"/>
      <c r="G1095" s="147"/>
    </row>
    <row r="1096" spans="2:7">
      <c r="B1096" s="147"/>
      <c r="C1096" s="147"/>
      <c r="D1096" s="147"/>
      <c r="E1096" s="147"/>
      <c r="F1096" s="147"/>
      <c r="G1096" s="147"/>
    </row>
    <row r="1097" spans="2:7">
      <c r="B1097" s="147"/>
      <c r="C1097" s="147"/>
      <c r="D1097" s="147"/>
      <c r="E1097" s="147"/>
      <c r="F1097" s="147"/>
      <c r="G1097" s="147"/>
    </row>
    <row r="1098" spans="2:7">
      <c r="B1098" s="147"/>
      <c r="C1098" s="147"/>
      <c r="D1098" s="147"/>
      <c r="E1098" s="147"/>
      <c r="F1098" s="147"/>
      <c r="G1098" s="147"/>
    </row>
    <row r="1099" spans="2:7">
      <c r="B1099" s="147"/>
      <c r="C1099" s="147"/>
      <c r="D1099" s="147"/>
      <c r="E1099" s="147"/>
      <c r="F1099" s="147"/>
      <c r="G1099" s="147"/>
    </row>
    <row r="1100" spans="2:7">
      <c r="B1100" s="147"/>
      <c r="C1100" s="147"/>
      <c r="D1100" s="147"/>
      <c r="E1100" s="147"/>
      <c r="F1100" s="147"/>
      <c r="G1100" s="147"/>
    </row>
    <row r="1101" spans="2:7">
      <c r="B1101" s="147"/>
      <c r="C1101" s="147"/>
      <c r="D1101" s="147"/>
      <c r="E1101" s="147"/>
      <c r="F1101" s="147"/>
      <c r="G1101" s="147"/>
    </row>
    <row r="1102" spans="2:7">
      <c r="B1102" s="147"/>
      <c r="C1102" s="147"/>
      <c r="D1102" s="147"/>
      <c r="E1102" s="147"/>
      <c r="F1102" s="147"/>
      <c r="G1102" s="147"/>
    </row>
    <row r="1103" spans="2:7">
      <c r="B1103" s="147"/>
      <c r="C1103" s="147"/>
      <c r="D1103" s="147"/>
      <c r="E1103" s="147"/>
      <c r="F1103" s="147"/>
      <c r="G1103" s="147"/>
    </row>
    <row r="1104" spans="2:7">
      <c r="B1104" s="147"/>
      <c r="C1104" s="147"/>
      <c r="D1104" s="147"/>
      <c r="E1104" s="147"/>
      <c r="F1104" s="147"/>
      <c r="G1104" s="147"/>
    </row>
    <row r="1105" spans="2:7">
      <c r="B1105" s="147"/>
      <c r="C1105" s="147"/>
      <c r="D1105" s="147"/>
      <c r="E1105" s="147"/>
      <c r="F1105" s="147"/>
      <c r="G1105" s="147"/>
    </row>
    <row r="1106" spans="2:7">
      <c r="B1106" s="147"/>
      <c r="C1106" s="147"/>
      <c r="D1106" s="147"/>
      <c r="E1106" s="147"/>
      <c r="F1106" s="147"/>
      <c r="G1106" s="147"/>
    </row>
    <row r="1107" spans="2:7">
      <c r="B1107" s="147"/>
      <c r="C1107" s="147"/>
      <c r="D1107" s="147"/>
      <c r="E1107" s="147"/>
      <c r="F1107" s="147"/>
      <c r="G1107" s="147"/>
    </row>
    <row r="1108" spans="2:7">
      <c r="B1108" s="147"/>
      <c r="C1108" s="147"/>
      <c r="D1108" s="147"/>
      <c r="E1108" s="147"/>
      <c r="F1108" s="147"/>
      <c r="G1108" s="147"/>
    </row>
    <row r="1109" spans="2:7">
      <c r="B1109" s="147"/>
      <c r="C1109" s="147"/>
      <c r="D1109" s="147"/>
      <c r="E1109" s="147"/>
      <c r="F1109" s="147"/>
      <c r="G1109" s="147"/>
    </row>
    <row r="1110" spans="2:7">
      <c r="B1110" s="147"/>
      <c r="C1110" s="147"/>
      <c r="D1110" s="147"/>
      <c r="E1110" s="147"/>
      <c r="F1110" s="147"/>
      <c r="G1110" s="147"/>
    </row>
    <row r="1111" spans="2:7">
      <c r="B1111" s="147"/>
      <c r="C1111" s="147"/>
      <c r="D1111" s="147"/>
      <c r="E1111" s="147"/>
      <c r="F1111" s="147"/>
      <c r="G1111" s="147"/>
    </row>
    <row r="1112" spans="2:7">
      <c r="B1112" s="147"/>
      <c r="C1112" s="147"/>
      <c r="D1112" s="147"/>
      <c r="E1112" s="147"/>
      <c r="F1112" s="147"/>
      <c r="G1112" s="147"/>
    </row>
    <row r="1113" spans="2:7">
      <c r="B1113" s="147"/>
      <c r="C1113" s="147"/>
      <c r="D1113" s="147"/>
      <c r="E1113" s="147"/>
      <c r="F1113" s="147"/>
      <c r="G1113" s="147"/>
    </row>
    <row r="1114" spans="2:7">
      <c r="B1114" s="147"/>
      <c r="C1114" s="147"/>
      <c r="D1114" s="147"/>
      <c r="E1114" s="147"/>
      <c r="F1114" s="147"/>
      <c r="G1114" s="147"/>
    </row>
    <row r="1115" spans="2:7">
      <c r="B1115" s="147"/>
      <c r="C1115" s="147"/>
      <c r="D1115" s="147"/>
      <c r="E1115" s="147"/>
      <c r="F1115" s="147"/>
      <c r="G1115" s="147"/>
    </row>
    <row r="1116" spans="2:7">
      <c r="B1116" s="147"/>
      <c r="C1116" s="147"/>
      <c r="D1116" s="147"/>
      <c r="E1116" s="147"/>
      <c r="F1116" s="147"/>
      <c r="G1116" s="147"/>
    </row>
    <row r="1117" spans="2:7">
      <c r="B1117" s="147"/>
      <c r="C1117" s="147"/>
      <c r="D1117" s="147"/>
      <c r="E1117" s="147"/>
      <c r="F1117" s="147"/>
      <c r="G1117" s="147"/>
    </row>
    <row r="1118" spans="2:7">
      <c r="B1118" s="147"/>
      <c r="C1118" s="147"/>
      <c r="D1118" s="147"/>
      <c r="E1118" s="147"/>
      <c r="F1118" s="147"/>
      <c r="G1118" s="147"/>
    </row>
    <row r="1119" spans="2:7">
      <c r="B1119" s="147"/>
      <c r="C1119" s="147"/>
      <c r="D1119" s="147"/>
      <c r="E1119" s="147"/>
      <c r="F1119" s="147"/>
      <c r="G1119" s="147"/>
    </row>
    <row r="1120" spans="2:7">
      <c r="B1120" s="147"/>
      <c r="C1120" s="147"/>
      <c r="D1120" s="147"/>
      <c r="E1120" s="147"/>
      <c r="F1120" s="147"/>
      <c r="G1120" s="147"/>
    </row>
    <row r="1121" spans="2:7">
      <c r="B1121" s="147"/>
      <c r="C1121" s="147"/>
      <c r="D1121" s="147"/>
      <c r="E1121" s="147"/>
      <c r="F1121" s="147"/>
      <c r="G1121" s="147"/>
    </row>
    <row r="1122" spans="2:7">
      <c r="B1122" s="147"/>
      <c r="C1122" s="147"/>
      <c r="D1122" s="147"/>
      <c r="E1122" s="147"/>
      <c r="F1122" s="147"/>
      <c r="G1122" s="147"/>
    </row>
    <row r="1123" spans="2:7">
      <c r="B1123" s="147"/>
      <c r="C1123" s="147"/>
      <c r="D1123" s="147"/>
      <c r="E1123" s="147"/>
      <c r="F1123" s="147"/>
      <c r="G1123" s="147"/>
    </row>
    <row r="1124" spans="2:7">
      <c r="B1124" s="147"/>
      <c r="C1124" s="147"/>
      <c r="D1124" s="147"/>
      <c r="E1124" s="147"/>
      <c r="F1124" s="147"/>
      <c r="G1124" s="147"/>
    </row>
    <row r="1125" spans="2:7">
      <c r="B1125" s="147"/>
      <c r="C1125" s="147"/>
      <c r="D1125" s="147"/>
      <c r="E1125" s="147"/>
      <c r="F1125" s="147"/>
      <c r="G1125" s="147"/>
    </row>
    <row r="1126" spans="2:7">
      <c r="B1126" s="147"/>
      <c r="C1126" s="147"/>
      <c r="D1126" s="147"/>
      <c r="E1126" s="147"/>
      <c r="F1126" s="147"/>
      <c r="G1126" s="147"/>
    </row>
    <row r="1127" spans="2:7">
      <c r="B1127" s="147"/>
      <c r="C1127" s="147"/>
      <c r="D1127" s="147"/>
      <c r="E1127" s="147"/>
      <c r="F1127" s="147"/>
      <c r="G1127" s="147"/>
    </row>
    <row r="1128" spans="2:7">
      <c r="B1128" s="147"/>
      <c r="C1128" s="147"/>
      <c r="D1128" s="147"/>
      <c r="E1128" s="147"/>
      <c r="F1128" s="147"/>
      <c r="G1128" s="147"/>
    </row>
    <row r="1129" spans="2:7">
      <c r="B1129" s="147"/>
      <c r="C1129" s="147"/>
      <c r="D1129" s="147"/>
      <c r="E1129" s="147"/>
      <c r="F1129" s="147"/>
      <c r="G1129" s="147"/>
    </row>
    <row r="1130" spans="2:7">
      <c r="B1130" s="147"/>
      <c r="C1130" s="147"/>
      <c r="D1130" s="147"/>
      <c r="E1130" s="147"/>
      <c r="F1130" s="147"/>
      <c r="G1130" s="147"/>
    </row>
    <row r="1131" spans="2:7">
      <c r="B1131" s="147"/>
      <c r="C1131" s="147"/>
      <c r="D1131" s="147"/>
      <c r="E1131" s="147"/>
      <c r="F1131" s="147"/>
      <c r="G1131" s="147"/>
    </row>
    <row r="1132" spans="2:7">
      <c r="B1132" s="147"/>
      <c r="C1132" s="147"/>
      <c r="D1132" s="147"/>
      <c r="E1132" s="147"/>
      <c r="F1132" s="147"/>
      <c r="G1132" s="147"/>
    </row>
    <row r="1133" spans="2:7">
      <c r="B1133" s="147"/>
      <c r="C1133" s="147"/>
      <c r="D1133" s="147"/>
      <c r="E1133" s="147"/>
      <c r="F1133" s="147"/>
      <c r="G1133" s="147"/>
    </row>
    <row r="1134" spans="2:7">
      <c r="B1134" s="147"/>
      <c r="C1134" s="147"/>
      <c r="D1134" s="147"/>
      <c r="E1134" s="147"/>
      <c r="F1134" s="147"/>
      <c r="G1134" s="147"/>
    </row>
    <row r="1135" spans="2:7">
      <c r="B1135" s="147"/>
      <c r="C1135" s="147"/>
      <c r="D1135" s="147"/>
      <c r="E1135" s="147"/>
      <c r="F1135" s="147"/>
      <c r="G1135" s="147"/>
    </row>
    <row r="1136" spans="2:7">
      <c r="B1136" s="147"/>
      <c r="C1136" s="147"/>
      <c r="D1136" s="147"/>
      <c r="E1136" s="147"/>
      <c r="F1136" s="147"/>
      <c r="G1136" s="147"/>
    </row>
    <row r="1137" spans="2:7">
      <c r="B1137" s="147"/>
      <c r="C1137" s="147"/>
      <c r="D1137" s="147"/>
      <c r="E1137" s="147"/>
      <c r="F1137" s="147"/>
      <c r="G1137" s="147"/>
    </row>
    <row r="1138" spans="2:7">
      <c r="B1138" s="147"/>
      <c r="C1138" s="147"/>
      <c r="D1138" s="147"/>
      <c r="E1138" s="147"/>
      <c r="F1138" s="147"/>
      <c r="G1138" s="147"/>
    </row>
    <row r="1139" spans="2:7">
      <c r="B1139" s="147"/>
      <c r="C1139" s="147"/>
      <c r="D1139" s="147"/>
      <c r="E1139" s="147"/>
      <c r="F1139" s="147"/>
      <c r="G1139" s="147"/>
    </row>
    <row r="1140" spans="2:7">
      <c r="B1140" s="147"/>
      <c r="C1140" s="147"/>
      <c r="D1140" s="147"/>
      <c r="E1140" s="147"/>
      <c r="F1140" s="147"/>
      <c r="G1140" s="147"/>
    </row>
    <row r="1141" spans="2:7">
      <c r="B1141" s="147"/>
      <c r="C1141" s="147"/>
      <c r="D1141" s="147"/>
      <c r="E1141" s="147"/>
      <c r="F1141" s="147"/>
      <c r="G1141" s="147"/>
    </row>
    <row r="1142" spans="2:7">
      <c r="B1142" s="147"/>
      <c r="C1142" s="147"/>
      <c r="D1142" s="147"/>
      <c r="E1142" s="147"/>
      <c r="F1142" s="147"/>
      <c r="G1142" s="147"/>
    </row>
    <row r="1143" spans="2:7">
      <c r="B1143" s="147"/>
      <c r="C1143" s="147"/>
      <c r="D1143" s="147"/>
      <c r="E1143" s="147"/>
      <c r="F1143" s="147"/>
      <c r="G1143" s="147"/>
    </row>
    <row r="1144" spans="2:7">
      <c r="B1144" s="147"/>
      <c r="C1144" s="147"/>
      <c r="D1144" s="147"/>
      <c r="E1144" s="147"/>
      <c r="F1144" s="147"/>
      <c r="G1144" s="147"/>
    </row>
    <row r="1145" spans="2:7">
      <c r="B1145" s="147"/>
      <c r="C1145" s="147"/>
      <c r="D1145" s="147"/>
      <c r="E1145" s="147"/>
      <c r="F1145" s="147"/>
      <c r="G1145" s="147"/>
    </row>
    <row r="1146" spans="2:7">
      <c r="B1146" s="147"/>
      <c r="C1146" s="147"/>
      <c r="D1146" s="147"/>
      <c r="E1146" s="147"/>
      <c r="F1146" s="147"/>
      <c r="G1146" s="147"/>
    </row>
    <row r="1147" spans="2:7">
      <c r="B1147" s="147"/>
      <c r="C1147" s="147"/>
      <c r="D1147" s="147"/>
      <c r="E1147" s="147"/>
      <c r="F1147" s="147"/>
      <c r="G1147" s="147"/>
    </row>
    <row r="1148" spans="2:7">
      <c r="B1148" s="147"/>
      <c r="C1148" s="147"/>
      <c r="D1148" s="147"/>
      <c r="E1148" s="147"/>
      <c r="F1148" s="147"/>
      <c r="G1148" s="147"/>
    </row>
    <row r="1149" spans="2:7">
      <c r="B1149" s="147"/>
      <c r="C1149" s="147"/>
      <c r="D1149" s="147"/>
      <c r="E1149" s="147"/>
      <c r="F1149" s="147"/>
      <c r="G1149" s="147"/>
    </row>
    <row r="1150" spans="2:7">
      <c r="B1150" s="147"/>
      <c r="C1150" s="147"/>
      <c r="D1150" s="147"/>
      <c r="E1150" s="147"/>
      <c r="F1150" s="147"/>
      <c r="G1150" s="147"/>
    </row>
    <row r="1151" spans="2:7">
      <c r="B1151" s="147"/>
      <c r="C1151" s="147"/>
      <c r="D1151" s="147"/>
      <c r="E1151" s="147"/>
      <c r="F1151" s="147"/>
      <c r="G1151" s="147"/>
    </row>
    <row r="1152" spans="2:7">
      <c r="B1152" s="147"/>
      <c r="C1152" s="147"/>
      <c r="D1152" s="147"/>
      <c r="E1152" s="147"/>
      <c r="F1152" s="147"/>
      <c r="G1152" s="147"/>
    </row>
    <row r="1153" spans="2:7">
      <c r="B1153" s="147"/>
      <c r="C1153" s="147"/>
      <c r="D1153" s="147"/>
      <c r="E1153" s="147"/>
      <c r="F1153" s="147"/>
      <c r="G1153" s="147"/>
    </row>
    <row r="1154" spans="2:7">
      <c r="B1154" s="147"/>
      <c r="C1154" s="147"/>
      <c r="D1154" s="147"/>
      <c r="E1154" s="147"/>
      <c r="F1154" s="147"/>
      <c r="G1154" s="147"/>
    </row>
    <row r="1155" spans="2:7">
      <c r="B1155" s="147"/>
      <c r="C1155" s="147"/>
      <c r="D1155" s="147"/>
      <c r="E1155" s="147"/>
      <c r="F1155" s="147"/>
      <c r="G1155" s="147"/>
    </row>
    <row r="1156" spans="2:7">
      <c r="B1156" s="147"/>
      <c r="C1156" s="147"/>
      <c r="D1156" s="147"/>
      <c r="E1156" s="147"/>
      <c r="F1156" s="147"/>
      <c r="G1156" s="147"/>
    </row>
    <row r="1157" spans="2:7">
      <c r="B1157" s="147"/>
      <c r="C1157" s="147"/>
      <c r="D1157" s="147"/>
      <c r="E1157" s="147"/>
      <c r="F1157" s="147"/>
      <c r="G1157" s="147"/>
    </row>
    <row r="1158" spans="2:7">
      <c r="B1158" s="147"/>
      <c r="C1158" s="147"/>
      <c r="D1158" s="147"/>
      <c r="E1158" s="147"/>
      <c r="F1158" s="147"/>
      <c r="G1158" s="147"/>
    </row>
    <row r="1159" spans="2:7">
      <c r="B1159" s="147"/>
      <c r="C1159" s="147"/>
      <c r="D1159" s="147"/>
      <c r="E1159" s="147"/>
      <c r="F1159" s="147"/>
      <c r="G1159" s="147"/>
    </row>
    <row r="1160" spans="2:7">
      <c r="B1160" s="147"/>
      <c r="C1160" s="147"/>
      <c r="D1160" s="147"/>
      <c r="E1160" s="147"/>
      <c r="F1160" s="147"/>
      <c r="G1160" s="147"/>
    </row>
    <row r="1161" spans="2:7">
      <c r="B1161" s="147"/>
      <c r="C1161" s="147"/>
      <c r="D1161" s="147"/>
      <c r="E1161" s="147"/>
      <c r="F1161" s="147"/>
      <c r="G1161" s="147"/>
    </row>
    <row r="1162" spans="2:7">
      <c r="B1162" s="147"/>
      <c r="C1162" s="147"/>
      <c r="D1162" s="147"/>
      <c r="E1162" s="147"/>
      <c r="F1162" s="147"/>
      <c r="G1162" s="147"/>
    </row>
    <row r="1163" spans="2:7">
      <c r="B1163" s="147"/>
      <c r="C1163" s="147"/>
      <c r="D1163" s="147"/>
      <c r="E1163" s="147"/>
      <c r="F1163" s="147"/>
      <c r="G1163" s="147"/>
    </row>
    <row r="1164" spans="2:7">
      <c r="B1164" s="147"/>
      <c r="C1164" s="147"/>
      <c r="D1164" s="147"/>
      <c r="E1164" s="147"/>
      <c r="F1164" s="147"/>
      <c r="G1164" s="147"/>
    </row>
    <row r="1165" spans="2:7">
      <c r="B1165" s="147"/>
      <c r="C1165" s="147"/>
      <c r="D1165" s="147"/>
      <c r="E1165" s="147"/>
      <c r="F1165" s="147"/>
      <c r="G1165" s="147"/>
    </row>
    <row r="1166" spans="2:7">
      <c r="B1166" s="147"/>
      <c r="C1166" s="147"/>
      <c r="D1166" s="147"/>
      <c r="E1166" s="147"/>
      <c r="F1166" s="147"/>
      <c r="G1166" s="147"/>
    </row>
    <row r="1167" spans="2:7">
      <c r="B1167" s="147"/>
      <c r="C1167" s="147"/>
      <c r="D1167" s="147"/>
      <c r="E1167" s="147"/>
      <c r="F1167" s="147"/>
      <c r="G1167" s="147"/>
    </row>
    <row r="1168" spans="2:7">
      <c r="B1168" s="147"/>
      <c r="C1168" s="147"/>
      <c r="D1168" s="147"/>
      <c r="E1168" s="147"/>
      <c r="F1168" s="147"/>
      <c r="G1168" s="147"/>
    </row>
    <row r="1169" spans="2:7">
      <c r="B1169" s="147"/>
      <c r="C1169" s="147"/>
      <c r="D1169" s="147"/>
      <c r="E1169" s="147"/>
      <c r="F1169" s="147"/>
      <c r="G1169" s="147"/>
    </row>
    <row r="1170" spans="2:7">
      <c r="B1170" s="147"/>
      <c r="C1170" s="147"/>
      <c r="D1170" s="147"/>
      <c r="E1170" s="147"/>
      <c r="F1170" s="147"/>
      <c r="G1170" s="147"/>
    </row>
    <row r="1171" spans="2:7">
      <c r="B1171" s="147"/>
      <c r="C1171" s="147"/>
      <c r="D1171" s="147"/>
      <c r="E1171" s="147"/>
      <c r="F1171" s="147"/>
      <c r="G1171" s="147"/>
    </row>
    <row r="1172" spans="2:7">
      <c r="B1172" s="147"/>
      <c r="C1172" s="147"/>
      <c r="D1172" s="147"/>
      <c r="E1172" s="147"/>
      <c r="F1172" s="147"/>
      <c r="G1172" s="147"/>
    </row>
    <row r="1173" spans="2:7">
      <c r="B1173" s="147"/>
      <c r="C1173" s="147"/>
      <c r="D1173" s="147"/>
      <c r="E1173" s="147"/>
      <c r="F1173" s="147"/>
      <c r="G1173" s="147"/>
    </row>
    <row r="1174" spans="2:7">
      <c r="B1174" s="147"/>
      <c r="C1174" s="147"/>
      <c r="D1174" s="147"/>
      <c r="E1174" s="147"/>
      <c r="F1174" s="147"/>
      <c r="G1174" s="147"/>
    </row>
    <row r="1175" spans="2:7">
      <c r="B1175" s="147"/>
      <c r="C1175" s="147"/>
      <c r="D1175" s="147"/>
      <c r="E1175" s="147"/>
      <c r="F1175" s="147"/>
      <c r="G1175" s="147"/>
    </row>
    <row r="1176" spans="2:7">
      <c r="B1176" s="147"/>
      <c r="C1176" s="147"/>
      <c r="D1176" s="147"/>
      <c r="E1176" s="147"/>
      <c r="F1176" s="147"/>
      <c r="G1176" s="147"/>
    </row>
    <row r="1177" spans="2:7">
      <c r="B1177" s="147"/>
      <c r="C1177" s="147"/>
      <c r="D1177" s="147"/>
      <c r="E1177" s="147"/>
      <c r="F1177" s="147"/>
      <c r="G1177" s="147"/>
    </row>
    <row r="1178" spans="2:7">
      <c r="B1178" s="147"/>
      <c r="C1178" s="147"/>
      <c r="D1178" s="147"/>
      <c r="E1178" s="147"/>
      <c r="F1178" s="147"/>
      <c r="G1178" s="147"/>
    </row>
    <row r="1179" spans="2:7">
      <c r="B1179" s="147"/>
      <c r="C1179" s="147"/>
      <c r="D1179" s="147"/>
      <c r="E1179" s="147"/>
      <c r="F1179" s="147"/>
      <c r="G1179" s="147"/>
    </row>
    <row r="1180" spans="2:7">
      <c r="B1180" s="147"/>
      <c r="C1180" s="147"/>
      <c r="D1180" s="147"/>
      <c r="E1180" s="147"/>
      <c r="F1180" s="147"/>
      <c r="G1180" s="147"/>
    </row>
    <row r="1181" spans="2:7">
      <c r="B1181" s="147"/>
      <c r="C1181" s="147"/>
      <c r="D1181" s="147"/>
      <c r="E1181" s="147"/>
      <c r="F1181" s="147"/>
      <c r="G1181" s="147"/>
    </row>
    <row r="1182" spans="2:7">
      <c r="B1182" s="147"/>
      <c r="C1182" s="147"/>
      <c r="D1182" s="147"/>
      <c r="E1182" s="147"/>
      <c r="F1182" s="147"/>
      <c r="G1182" s="147"/>
    </row>
    <row r="1183" spans="2:7">
      <c r="B1183" s="147"/>
      <c r="C1183" s="147"/>
      <c r="D1183" s="147"/>
      <c r="E1183" s="147"/>
      <c r="F1183" s="147"/>
      <c r="G1183" s="147"/>
    </row>
    <row r="1184" spans="2:7">
      <c r="B1184" s="147"/>
      <c r="C1184" s="147"/>
      <c r="D1184" s="147"/>
      <c r="E1184" s="147"/>
      <c r="F1184" s="147"/>
      <c r="G1184" s="147"/>
    </row>
    <row r="1185" spans="2:7">
      <c r="B1185" s="147"/>
      <c r="C1185" s="147"/>
      <c r="D1185" s="147"/>
      <c r="E1185" s="147"/>
      <c r="F1185" s="147"/>
      <c r="G1185" s="147"/>
    </row>
    <row r="1186" spans="2:7">
      <c r="B1186" s="147"/>
      <c r="C1186" s="147"/>
      <c r="D1186" s="147"/>
      <c r="E1186" s="147"/>
      <c r="F1186" s="147"/>
      <c r="G1186" s="147"/>
    </row>
    <row r="1187" spans="2:7">
      <c r="B1187" s="147"/>
      <c r="C1187" s="147"/>
      <c r="D1187" s="147"/>
      <c r="E1187" s="147"/>
      <c r="F1187" s="147"/>
      <c r="G1187" s="147"/>
    </row>
    <row r="1188" spans="2:7">
      <c r="B1188" s="147"/>
      <c r="C1188" s="147"/>
      <c r="D1188" s="147"/>
      <c r="E1188" s="147"/>
      <c r="F1188" s="147"/>
      <c r="G1188" s="147"/>
    </row>
    <row r="1189" spans="2:7">
      <c r="B1189" s="147"/>
      <c r="C1189" s="147"/>
      <c r="D1189" s="147"/>
      <c r="E1189" s="147"/>
      <c r="F1189" s="147"/>
      <c r="G1189" s="147"/>
    </row>
    <row r="1190" spans="2:7">
      <c r="B1190" s="147"/>
      <c r="C1190" s="147"/>
      <c r="D1190" s="147"/>
      <c r="E1190" s="147"/>
      <c r="F1190" s="147"/>
      <c r="G1190" s="147"/>
    </row>
    <row r="1191" spans="2:7">
      <c r="B1191" s="147"/>
      <c r="C1191" s="147"/>
      <c r="D1191" s="147"/>
      <c r="E1191" s="147"/>
      <c r="F1191" s="147"/>
      <c r="G1191" s="147"/>
    </row>
    <row r="1192" spans="2:7">
      <c r="B1192" s="147"/>
      <c r="C1192" s="147"/>
      <c r="D1192" s="147"/>
      <c r="E1192" s="147"/>
      <c r="F1192" s="147"/>
      <c r="G1192" s="147"/>
    </row>
    <row r="1193" spans="2:7">
      <c r="B1193" s="147"/>
      <c r="C1193" s="147"/>
      <c r="D1193" s="147"/>
      <c r="E1193" s="147"/>
      <c r="F1193" s="147"/>
      <c r="G1193" s="147"/>
    </row>
    <row r="1194" spans="2:7">
      <c r="B1194" s="147"/>
      <c r="C1194" s="147"/>
      <c r="D1194" s="147"/>
      <c r="E1194" s="147"/>
      <c r="F1194" s="147"/>
      <c r="G1194" s="147"/>
    </row>
    <row r="1195" spans="2:7">
      <c r="B1195" s="147"/>
      <c r="C1195" s="147"/>
      <c r="D1195" s="147"/>
      <c r="E1195" s="147"/>
      <c r="F1195" s="147"/>
      <c r="G1195" s="147"/>
    </row>
    <row r="1196" spans="2:7">
      <c r="B1196" s="147"/>
      <c r="C1196" s="147"/>
      <c r="D1196" s="147"/>
      <c r="E1196" s="147"/>
      <c r="F1196" s="147"/>
      <c r="G1196" s="147"/>
    </row>
    <row r="1197" spans="2:7">
      <c r="B1197" s="147"/>
      <c r="C1197" s="147"/>
      <c r="D1197" s="147"/>
      <c r="E1197" s="147"/>
      <c r="F1197" s="147"/>
      <c r="G1197" s="147"/>
    </row>
    <row r="1198" spans="2:7">
      <c r="B1198" s="147"/>
      <c r="C1198" s="147"/>
      <c r="D1198" s="147"/>
      <c r="E1198" s="147"/>
      <c r="F1198" s="147"/>
      <c r="G1198" s="147"/>
    </row>
    <row r="1199" spans="2:7">
      <c r="B1199" s="147"/>
      <c r="C1199" s="147"/>
      <c r="D1199" s="147"/>
      <c r="E1199" s="147"/>
      <c r="F1199" s="147"/>
      <c r="G1199" s="147"/>
    </row>
    <row r="1200" spans="2:7">
      <c r="B1200" s="147"/>
      <c r="C1200" s="147"/>
      <c r="D1200" s="147"/>
      <c r="E1200" s="147"/>
      <c r="F1200" s="147"/>
      <c r="G1200" s="147"/>
    </row>
    <row r="1201" spans="2:7">
      <c r="B1201" s="147"/>
      <c r="C1201" s="147"/>
      <c r="D1201" s="147"/>
      <c r="E1201" s="147"/>
      <c r="F1201" s="147"/>
      <c r="G1201" s="147"/>
    </row>
    <row r="1202" spans="2:7">
      <c r="B1202" s="147"/>
      <c r="C1202" s="147"/>
      <c r="D1202" s="147"/>
      <c r="E1202" s="147"/>
      <c r="F1202" s="147"/>
      <c r="G1202" s="147"/>
    </row>
    <row r="1203" spans="2:7">
      <c r="B1203" s="147"/>
      <c r="C1203" s="147"/>
      <c r="D1203" s="147"/>
      <c r="E1203" s="147"/>
      <c r="F1203" s="147"/>
      <c r="G1203" s="147"/>
    </row>
    <row r="1204" spans="2:7">
      <c r="B1204" s="147"/>
      <c r="C1204" s="147"/>
      <c r="D1204" s="147"/>
      <c r="E1204" s="147"/>
      <c r="F1204" s="147"/>
      <c r="G1204" s="147"/>
    </row>
    <row r="1205" spans="2:7">
      <c r="B1205" s="147"/>
      <c r="C1205" s="147"/>
      <c r="D1205" s="147"/>
      <c r="E1205" s="147"/>
      <c r="F1205" s="147"/>
      <c r="G1205" s="147"/>
    </row>
    <row r="1206" spans="2:7">
      <c r="B1206" s="147"/>
      <c r="C1206" s="147"/>
      <c r="D1206" s="147"/>
      <c r="E1206" s="147"/>
      <c r="F1206" s="147"/>
      <c r="G1206" s="147"/>
    </row>
    <row r="1207" spans="2:7">
      <c r="B1207" s="147"/>
      <c r="C1207" s="147"/>
      <c r="D1207" s="147"/>
      <c r="E1207" s="147"/>
      <c r="F1207" s="147"/>
      <c r="G1207" s="147"/>
    </row>
    <row r="1208" spans="2:7">
      <c r="B1208" s="147"/>
      <c r="C1208" s="147"/>
      <c r="D1208" s="147"/>
      <c r="E1208" s="147"/>
      <c r="F1208" s="147"/>
      <c r="G1208" s="147"/>
    </row>
    <row r="1209" spans="2:7">
      <c r="B1209" s="147"/>
      <c r="C1209" s="147"/>
      <c r="D1209" s="147"/>
      <c r="E1209" s="147"/>
      <c r="F1209" s="147"/>
      <c r="G1209" s="147"/>
    </row>
    <row r="1210" spans="2:7">
      <c r="B1210" s="147"/>
      <c r="C1210" s="147"/>
      <c r="D1210" s="147"/>
      <c r="E1210" s="147"/>
      <c r="F1210" s="147"/>
      <c r="G1210" s="147"/>
    </row>
    <row r="1211" spans="2:7">
      <c r="B1211" s="147"/>
      <c r="C1211" s="147"/>
      <c r="D1211" s="147"/>
      <c r="E1211" s="147"/>
      <c r="F1211" s="147"/>
      <c r="G1211" s="147"/>
    </row>
    <row r="1212" spans="2:7">
      <c r="B1212" s="147"/>
      <c r="C1212" s="147"/>
      <c r="D1212" s="147"/>
      <c r="E1212" s="147"/>
      <c r="F1212" s="147"/>
      <c r="G1212" s="147"/>
    </row>
    <row r="1213" spans="2:7">
      <c r="B1213" s="147"/>
      <c r="C1213" s="147"/>
      <c r="D1213" s="147"/>
      <c r="E1213" s="147"/>
      <c r="F1213" s="147"/>
      <c r="G1213" s="147"/>
    </row>
    <row r="1214" spans="2:7">
      <c r="B1214" s="147"/>
      <c r="C1214" s="147"/>
      <c r="D1214" s="147"/>
      <c r="E1214" s="147"/>
      <c r="F1214" s="147"/>
      <c r="G1214" s="147"/>
    </row>
    <row r="1215" spans="2:7">
      <c r="B1215" s="147"/>
      <c r="C1215" s="147"/>
      <c r="D1215" s="147"/>
      <c r="E1215" s="147"/>
      <c r="F1215" s="147"/>
      <c r="G1215" s="147"/>
    </row>
    <row r="1216" spans="2:7">
      <c r="B1216" s="147"/>
      <c r="C1216" s="147"/>
      <c r="D1216" s="147"/>
      <c r="E1216" s="147"/>
      <c r="F1216" s="147"/>
      <c r="G1216" s="147"/>
    </row>
    <row r="1217" spans="2:7">
      <c r="B1217" s="147"/>
      <c r="C1217" s="147"/>
      <c r="D1217" s="147"/>
      <c r="E1217" s="147"/>
      <c r="F1217" s="147"/>
      <c r="G1217" s="147"/>
    </row>
    <row r="1218" spans="2:7">
      <c r="B1218" s="147"/>
      <c r="C1218" s="147"/>
      <c r="D1218" s="147"/>
      <c r="E1218" s="147"/>
      <c r="F1218" s="147"/>
      <c r="G1218" s="147"/>
    </row>
    <row r="1219" spans="2:7">
      <c r="B1219" s="147"/>
      <c r="C1219" s="147"/>
      <c r="D1219" s="147"/>
      <c r="E1219" s="147"/>
      <c r="F1219" s="147"/>
      <c r="G1219" s="147"/>
    </row>
    <row r="1220" spans="2:7">
      <c r="B1220" s="147"/>
      <c r="C1220" s="147"/>
      <c r="D1220" s="147"/>
      <c r="E1220" s="147"/>
      <c r="F1220" s="147"/>
      <c r="G1220" s="147"/>
    </row>
    <row r="1221" spans="2:7">
      <c r="B1221" s="147"/>
      <c r="C1221" s="147"/>
      <c r="D1221" s="147"/>
      <c r="E1221" s="147"/>
      <c r="F1221" s="147"/>
      <c r="G1221" s="147"/>
    </row>
    <row r="1222" spans="2:7">
      <c r="B1222" s="147"/>
      <c r="C1222" s="147"/>
      <c r="D1222" s="147"/>
      <c r="E1222" s="147"/>
      <c r="F1222" s="147"/>
      <c r="G1222" s="147"/>
    </row>
    <row r="1223" spans="2:7">
      <c r="B1223" s="147"/>
      <c r="C1223" s="147"/>
      <c r="D1223" s="147"/>
      <c r="E1223" s="147"/>
      <c r="F1223" s="147"/>
      <c r="G1223" s="147"/>
    </row>
    <row r="1224" spans="2:7">
      <c r="B1224" s="147"/>
      <c r="C1224" s="147"/>
      <c r="D1224" s="147"/>
      <c r="E1224" s="147"/>
      <c r="F1224" s="147"/>
      <c r="G1224" s="147"/>
    </row>
    <row r="1225" spans="2:7">
      <c r="B1225" s="147"/>
      <c r="C1225" s="147"/>
      <c r="D1225" s="147"/>
      <c r="E1225" s="147"/>
      <c r="F1225" s="147"/>
      <c r="G1225" s="147"/>
    </row>
    <row r="1226" spans="2:7">
      <c r="B1226" s="147"/>
      <c r="C1226" s="147"/>
      <c r="D1226" s="147"/>
      <c r="E1226" s="147"/>
      <c r="F1226" s="147"/>
      <c r="G1226" s="147"/>
    </row>
    <row r="1227" spans="2:7">
      <c r="B1227" s="147"/>
      <c r="C1227" s="147"/>
      <c r="D1227" s="147"/>
      <c r="E1227" s="147"/>
      <c r="F1227" s="147"/>
      <c r="G1227" s="147"/>
    </row>
    <row r="1228" spans="2:7">
      <c r="B1228" s="147"/>
      <c r="C1228" s="147"/>
      <c r="D1228" s="147"/>
      <c r="E1228" s="147"/>
      <c r="F1228" s="147"/>
      <c r="G1228" s="147"/>
    </row>
    <row r="1229" spans="2:7">
      <c r="B1229" s="147"/>
      <c r="C1229" s="147"/>
      <c r="D1229" s="147"/>
      <c r="E1229" s="147"/>
      <c r="F1229" s="147"/>
      <c r="G1229" s="147"/>
    </row>
    <row r="1230" spans="2:7">
      <c r="B1230" s="147"/>
      <c r="C1230" s="147"/>
      <c r="D1230" s="147"/>
      <c r="E1230" s="147"/>
      <c r="F1230" s="147"/>
      <c r="G1230" s="147"/>
    </row>
    <row r="1231" spans="2:7">
      <c r="B1231" s="147"/>
      <c r="C1231" s="147"/>
      <c r="D1231" s="147"/>
      <c r="E1231" s="147"/>
      <c r="F1231" s="147"/>
      <c r="G1231" s="147"/>
    </row>
    <row r="1232" spans="2:7">
      <c r="B1232" s="147"/>
      <c r="C1232" s="147"/>
      <c r="D1232" s="147"/>
      <c r="E1232" s="147"/>
      <c r="F1232" s="147"/>
      <c r="G1232" s="147"/>
    </row>
    <row r="1233" spans="2:7">
      <c r="B1233" s="147"/>
      <c r="C1233" s="147"/>
      <c r="D1233" s="147"/>
      <c r="E1233" s="147"/>
      <c r="F1233" s="147"/>
      <c r="G1233" s="147"/>
    </row>
    <row r="1234" spans="2:7">
      <c r="B1234" s="147"/>
      <c r="C1234" s="147"/>
      <c r="D1234" s="147"/>
      <c r="E1234" s="147"/>
      <c r="F1234" s="147"/>
      <c r="G1234" s="147"/>
    </row>
    <row r="1235" spans="2:7">
      <c r="B1235" s="147"/>
      <c r="C1235" s="147"/>
      <c r="D1235" s="147"/>
      <c r="E1235" s="147"/>
      <c r="F1235" s="147"/>
      <c r="G1235" s="147"/>
    </row>
    <row r="1236" spans="2:7">
      <c r="B1236" s="147"/>
      <c r="C1236" s="147"/>
      <c r="D1236" s="147"/>
      <c r="E1236" s="147"/>
      <c r="F1236" s="147"/>
      <c r="G1236" s="147"/>
    </row>
    <row r="1237" spans="2:7">
      <c r="B1237" s="147"/>
      <c r="C1237" s="147"/>
      <c r="D1237" s="147"/>
      <c r="E1237" s="147"/>
      <c r="F1237" s="147"/>
      <c r="G1237" s="147"/>
    </row>
    <row r="1238" spans="2:7">
      <c r="B1238" s="147"/>
      <c r="C1238" s="147"/>
      <c r="D1238" s="147"/>
      <c r="E1238" s="147"/>
      <c r="F1238" s="147"/>
      <c r="G1238" s="147"/>
    </row>
    <row r="1239" spans="2:7">
      <c r="B1239" s="147"/>
      <c r="C1239" s="147"/>
      <c r="D1239" s="147"/>
      <c r="E1239" s="147"/>
      <c r="F1239" s="147"/>
      <c r="G1239" s="147"/>
    </row>
    <row r="1240" spans="2:7">
      <c r="B1240" s="147"/>
      <c r="C1240" s="147"/>
      <c r="D1240" s="147"/>
      <c r="E1240" s="147"/>
      <c r="F1240" s="147"/>
      <c r="G1240" s="147"/>
    </row>
    <row r="1241" spans="2:7">
      <c r="B1241" s="147"/>
      <c r="C1241" s="147"/>
      <c r="D1241" s="147"/>
      <c r="E1241" s="147"/>
      <c r="F1241" s="147"/>
      <c r="G1241" s="147"/>
    </row>
    <row r="1242" spans="2:7">
      <c r="B1242" s="147"/>
      <c r="C1242" s="147"/>
      <c r="D1242" s="147"/>
      <c r="E1242" s="147"/>
      <c r="F1242" s="147"/>
      <c r="G1242" s="147"/>
    </row>
    <row r="1243" spans="2:7">
      <c r="B1243" s="147"/>
      <c r="C1243" s="147"/>
      <c r="D1243" s="147"/>
      <c r="E1243" s="147"/>
      <c r="F1243" s="147"/>
      <c r="G1243" s="147"/>
    </row>
    <row r="1244" spans="2:7">
      <c r="B1244" s="147"/>
      <c r="C1244" s="147"/>
      <c r="D1244" s="147"/>
      <c r="E1244" s="147"/>
      <c r="F1244" s="147"/>
      <c r="G1244" s="147"/>
    </row>
    <row r="1245" spans="2:7">
      <c r="B1245" s="147"/>
      <c r="C1245" s="147"/>
      <c r="D1245" s="147"/>
      <c r="E1245" s="147"/>
      <c r="F1245" s="147"/>
      <c r="G1245" s="147"/>
    </row>
    <row r="1246" spans="2:7">
      <c r="B1246" s="147"/>
      <c r="C1246" s="147"/>
      <c r="D1246" s="147"/>
      <c r="E1246" s="147"/>
      <c r="F1246" s="147"/>
      <c r="G1246" s="147"/>
    </row>
    <row r="1247" spans="2:7">
      <c r="B1247" s="147"/>
      <c r="C1247" s="147"/>
      <c r="D1247" s="147"/>
      <c r="E1247" s="147"/>
      <c r="F1247" s="147"/>
      <c r="G1247" s="147"/>
    </row>
    <row r="1248" spans="2:7">
      <c r="B1248" s="147"/>
      <c r="C1248" s="147"/>
      <c r="D1248" s="147"/>
      <c r="E1248" s="147"/>
      <c r="F1248" s="147"/>
      <c r="G1248" s="147"/>
    </row>
    <row r="1249" spans="2:7">
      <c r="B1249" s="147"/>
      <c r="C1249" s="147"/>
      <c r="D1249" s="147"/>
      <c r="E1249" s="147"/>
      <c r="F1249" s="147"/>
      <c r="G1249" s="147"/>
    </row>
    <row r="1250" spans="2:7">
      <c r="B1250" s="147"/>
      <c r="C1250" s="147"/>
      <c r="D1250" s="147"/>
      <c r="E1250" s="147"/>
      <c r="F1250" s="147"/>
      <c r="G1250" s="147"/>
    </row>
    <row r="1251" spans="2:7">
      <c r="B1251" s="147"/>
      <c r="C1251" s="147"/>
      <c r="D1251" s="147"/>
      <c r="E1251" s="147"/>
      <c r="F1251" s="147"/>
      <c r="G1251" s="147"/>
    </row>
    <row r="1252" spans="2:7">
      <c r="B1252" s="147"/>
      <c r="C1252" s="147"/>
      <c r="D1252" s="147"/>
      <c r="E1252" s="147"/>
      <c r="F1252" s="147"/>
      <c r="G1252" s="147"/>
    </row>
    <row r="1253" spans="2:7">
      <c r="B1253" s="147"/>
      <c r="C1253" s="147"/>
      <c r="D1253" s="147"/>
      <c r="E1253" s="147"/>
      <c r="F1253" s="147"/>
      <c r="G1253" s="147"/>
    </row>
    <row r="1254" spans="2:7">
      <c r="B1254" s="147"/>
      <c r="C1254" s="147"/>
      <c r="D1254" s="147"/>
      <c r="E1254" s="147"/>
      <c r="F1254" s="147"/>
      <c r="G1254" s="147"/>
    </row>
    <row r="1255" spans="2:7">
      <c r="B1255" s="147"/>
      <c r="C1255" s="147"/>
      <c r="D1255" s="147"/>
      <c r="E1255" s="147"/>
      <c r="F1255" s="147"/>
      <c r="G1255" s="147"/>
    </row>
    <row r="1256" spans="2:7">
      <c r="B1256" s="147"/>
      <c r="C1256" s="147"/>
      <c r="D1256" s="147"/>
      <c r="E1256" s="147"/>
      <c r="F1256" s="147"/>
      <c r="G1256" s="147"/>
    </row>
    <row r="1257" spans="2:7">
      <c r="B1257" s="147"/>
      <c r="C1257" s="147"/>
      <c r="D1257" s="147"/>
      <c r="E1257" s="147"/>
      <c r="F1257" s="147"/>
      <c r="G1257" s="147"/>
    </row>
    <row r="1258" spans="2:7">
      <c r="B1258" s="147"/>
      <c r="C1258" s="147"/>
      <c r="D1258" s="147"/>
      <c r="E1258" s="147"/>
      <c r="F1258" s="147"/>
      <c r="G1258" s="147"/>
    </row>
    <row r="1259" spans="2:7">
      <c r="B1259" s="147"/>
      <c r="C1259" s="147"/>
      <c r="D1259" s="147"/>
      <c r="E1259" s="147"/>
      <c r="F1259" s="147"/>
      <c r="G1259" s="147"/>
    </row>
    <row r="1260" spans="2:7">
      <c r="B1260" s="147"/>
      <c r="C1260" s="147"/>
      <c r="D1260" s="147"/>
      <c r="E1260" s="147"/>
      <c r="F1260" s="147"/>
      <c r="G1260" s="147"/>
    </row>
    <row r="1261" spans="2:7">
      <c r="B1261" s="147"/>
      <c r="C1261" s="147"/>
      <c r="D1261" s="147"/>
      <c r="E1261" s="147"/>
      <c r="F1261" s="147"/>
      <c r="G1261" s="147"/>
    </row>
    <row r="1262" spans="2:7">
      <c r="B1262" s="147"/>
      <c r="C1262" s="147"/>
      <c r="D1262" s="147"/>
      <c r="E1262" s="147"/>
      <c r="F1262" s="147"/>
      <c r="G1262" s="147"/>
    </row>
    <row r="1263" spans="2:7">
      <c r="B1263" s="147"/>
      <c r="C1263" s="147"/>
      <c r="D1263" s="147"/>
      <c r="E1263" s="147"/>
      <c r="F1263" s="147"/>
      <c r="G1263" s="147"/>
    </row>
    <row r="1264" spans="2:7">
      <c r="B1264" s="147"/>
      <c r="C1264" s="147"/>
      <c r="D1264" s="147"/>
      <c r="E1264" s="147"/>
      <c r="F1264" s="147"/>
      <c r="G1264" s="147"/>
    </row>
    <row r="1265" spans="2:7">
      <c r="B1265" s="147"/>
      <c r="C1265" s="147"/>
      <c r="D1265" s="147"/>
      <c r="E1265" s="147"/>
      <c r="F1265" s="147"/>
      <c r="G1265" s="147"/>
    </row>
    <row r="1266" spans="2:7">
      <c r="B1266" s="147"/>
      <c r="C1266" s="147"/>
      <c r="D1266" s="147"/>
      <c r="E1266" s="147"/>
      <c r="F1266" s="147"/>
      <c r="G1266" s="147"/>
    </row>
    <row r="1267" spans="2:7">
      <c r="B1267" s="147"/>
      <c r="C1267" s="147"/>
      <c r="D1267" s="147"/>
      <c r="E1267" s="147"/>
      <c r="F1267" s="147"/>
      <c r="G1267" s="147"/>
    </row>
    <row r="1268" spans="2:7">
      <c r="B1268" s="147"/>
      <c r="C1268" s="147"/>
      <c r="D1268" s="147"/>
      <c r="E1268" s="147"/>
      <c r="F1268" s="147"/>
      <c r="G1268" s="147"/>
    </row>
    <row r="1269" spans="2:7">
      <c r="B1269" s="147"/>
      <c r="C1269" s="147"/>
      <c r="D1269" s="147"/>
      <c r="E1269" s="147"/>
      <c r="F1269" s="147"/>
      <c r="G1269" s="147"/>
    </row>
    <row r="1270" spans="2:7">
      <c r="B1270" s="147"/>
      <c r="C1270" s="147"/>
      <c r="D1270" s="147"/>
      <c r="E1270" s="147"/>
      <c r="F1270" s="147"/>
      <c r="G1270" s="147"/>
    </row>
    <row r="1271" spans="2:7">
      <c r="B1271" s="147"/>
      <c r="C1271" s="147"/>
      <c r="D1271" s="147"/>
      <c r="E1271" s="147"/>
      <c r="F1271" s="147"/>
      <c r="G1271" s="147"/>
    </row>
    <row r="1272" spans="2:7">
      <c r="B1272" s="147"/>
      <c r="C1272" s="147"/>
      <c r="D1272" s="147"/>
      <c r="E1272" s="147"/>
      <c r="F1272" s="147"/>
      <c r="G1272" s="147"/>
    </row>
    <row r="1273" spans="2:7">
      <c r="B1273" s="147"/>
      <c r="C1273" s="147"/>
      <c r="D1273" s="147"/>
      <c r="E1273" s="147"/>
      <c r="F1273" s="147"/>
      <c r="G1273" s="147"/>
    </row>
    <row r="1274" spans="2:7">
      <c r="B1274" s="147"/>
      <c r="C1274" s="147"/>
      <c r="D1274" s="147"/>
      <c r="E1274" s="147"/>
      <c r="F1274" s="147"/>
      <c r="G1274" s="147"/>
    </row>
    <row r="1275" spans="2:7">
      <c r="B1275" s="147"/>
      <c r="C1275" s="147"/>
      <c r="D1275" s="147"/>
      <c r="E1275" s="147"/>
      <c r="F1275" s="147"/>
      <c r="G1275" s="147"/>
    </row>
    <row r="1276" spans="2:7">
      <c r="B1276" s="147"/>
      <c r="C1276" s="147"/>
      <c r="D1276" s="147"/>
      <c r="E1276" s="147"/>
      <c r="F1276" s="147"/>
      <c r="G1276" s="147"/>
    </row>
    <row r="1277" spans="2:7">
      <c r="B1277" s="147"/>
      <c r="C1277" s="147"/>
      <c r="D1277" s="147"/>
      <c r="E1277" s="147"/>
      <c r="F1277" s="147"/>
      <c r="G1277" s="147"/>
    </row>
    <row r="1278" spans="2:7">
      <c r="B1278" s="147"/>
      <c r="C1278" s="147"/>
      <c r="D1278" s="147"/>
      <c r="E1278" s="147"/>
      <c r="F1278" s="147"/>
      <c r="G1278" s="147"/>
    </row>
    <row r="1279" spans="2:7">
      <c r="B1279" s="147"/>
      <c r="C1279" s="147"/>
      <c r="D1279" s="147"/>
      <c r="E1279" s="147"/>
      <c r="F1279" s="147"/>
      <c r="G1279" s="147"/>
    </row>
    <row r="1280" spans="2:7">
      <c r="B1280" s="147"/>
      <c r="C1280" s="147"/>
      <c r="D1280" s="147"/>
      <c r="E1280" s="147"/>
      <c r="F1280" s="147"/>
      <c r="G1280" s="147"/>
    </row>
    <row r="1281" spans="2:7">
      <c r="B1281" s="147"/>
      <c r="C1281" s="147"/>
      <c r="D1281" s="147"/>
      <c r="E1281" s="147"/>
      <c r="F1281" s="147"/>
      <c r="G1281" s="147"/>
    </row>
    <row r="1282" spans="2:7">
      <c r="B1282" s="147"/>
      <c r="C1282" s="147"/>
      <c r="D1282" s="147"/>
      <c r="E1282" s="147"/>
      <c r="F1282" s="147"/>
      <c r="G1282" s="147"/>
    </row>
    <row r="1283" spans="2:7">
      <c r="B1283" s="147"/>
      <c r="C1283" s="147"/>
      <c r="D1283" s="147"/>
      <c r="E1283" s="147"/>
      <c r="F1283" s="147"/>
      <c r="G1283" s="147"/>
    </row>
    <row r="1284" spans="2:7">
      <c r="B1284" s="147"/>
      <c r="C1284" s="147"/>
      <c r="D1284" s="147"/>
      <c r="E1284" s="147"/>
      <c r="F1284" s="147"/>
      <c r="G1284" s="147"/>
    </row>
    <row r="1285" spans="2:7">
      <c r="B1285" s="147"/>
      <c r="C1285" s="147"/>
      <c r="D1285" s="147"/>
      <c r="E1285" s="147"/>
      <c r="F1285" s="147"/>
      <c r="G1285" s="147"/>
    </row>
    <row r="1286" spans="2:7">
      <c r="B1286" s="147"/>
      <c r="C1286" s="147"/>
      <c r="D1286" s="147"/>
      <c r="E1286" s="147"/>
      <c r="F1286" s="147"/>
      <c r="G1286" s="147"/>
    </row>
    <row r="1287" spans="2:7">
      <c r="B1287" s="147"/>
      <c r="C1287" s="147"/>
      <c r="D1287" s="147"/>
      <c r="E1287" s="147"/>
      <c r="F1287" s="147"/>
      <c r="G1287" s="147"/>
    </row>
    <row r="1288" spans="2:7">
      <c r="B1288" s="147"/>
      <c r="C1288" s="147"/>
      <c r="D1288" s="147"/>
      <c r="E1288" s="147"/>
      <c r="F1288" s="147"/>
      <c r="G1288" s="147"/>
    </row>
    <row r="1289" spans="2:7">
      <c r="B1289" s="147"/>
      <c r="C1289" s="147"/>
      <c r="D1289" s="147"/>
      <c r="E1289" s="147"/>
      <c r="F1289" s="147"/>
      <c r="G1289" s="147"/>
    </row>
    <row r="1290" spans="2:7">
      <c r="B1290" s="147"/>
      <c r="C1290" s="147"/>
      <c r="D1290" s="147"/>
      <c r="E1290" s="147"/>
      <c r="F1290" s="147"/>
      <c r="G1290" s="147"/>
    </row>
    <row r="1291" spans="2:7">
      <c r="B1291" s="147"/>
      <c r="C1291" s="147"/>
      <c r="D1291" s="147"/>
      <c r="E1291" s="147"/>
      <c r="F1291" s="147"/>
      <c r="G1291" s="147"/>
    </row>
    <row r="1292" spans="2:7">
      <c r="B1292" s="147"/>
      <c r="C1292" s="147"/>
      <c r="D1292" s="147"/>
      <c r="E1292" s="147"/>
      <c r="F1292" s="147"/>
      <c r="G1292" s="147"/>
    </row>
    <row r="1293" spans="2:7">
      <c r="B1293" s="147"/>
      <c r="C1293" s="147"/>
      <c r="D1293" s="147"/>
      <c r="E1293" s="147"/>
      <c r="F1293" s="147"/>
      <c r="G1293" s="147"/>
    </row>
    <row r="1294" spans="2:7">
      <c r="B1294" s="147"/>
      <c r="C1294" s="147"/>
      <c r="D1294" s="147"/>
      <c r="E1294" s="147"/>
      <c r="F1294" s="147"/>
      <c r="G1294" s="147"/>
    </row>
    <row r="1295" spans="2:7">
      <c r="B1295" s="147"/>
      <c r="C1295" s="147"/>
      <c r="D1295" s="147"/>
      <c r="E1295" s="147"/>
      <c r="F1295" s="147"/>
      <c r="G1295" s="147"/>
    </row>
    <row r="1296" spans="2:7">
      <c r="B1296" s="147"/>
      <c r="C1296" s="147"/>
      <c r="D1296" s="147"/>
      <c r="E1296" s="147"/>
      <c r="F1296" s="147"/>
      <c r="G1296" s="147"/>
    </row>
    <row r="1297" spans="2:7">
      <c r="B1297" s="147"/>
      <c r="C1297" s="147"/>
      <c r="D1297" s="147"/>
      <c r="E1297" s="147"/>
      <c r="F1297" s="147"/>
      <c r="G1297" s="147"/>
    </row>
    <row r="1298" spans="2:7">
      <c r="B1298" s="147"/>
      <c r="C1298" s="147"/>
      <c r="D1298" s="147"/>
      <c r="E1298" s="147"/>
      <c r="F1298" s="147"/>
      <c r="G1298" s="147"/>
    </row>
    <row r="1299" spans="2:7">
      <c r="B1299" s="147"/>
      <c r="C1299" s="147"/>
      <c r="D1299" s="147"/>
      <c r="E1299" s="147"/>
      <c r="F1299" s="147"/>
      <c r="G1299" s="147"/>
    </row>
    <row r="1300" spans="2:7">
      <c r="B1300" s="147"/>
      <c r="C1300" s="147"/>
      <c r="D1300" s="147"/>
      <c r="E1300" s="147"/>
      <c r="F1300" s="147"/>
      <c r="G1300" s="147"/>
    </row>
    <row r="1301" spans="2:7">
      <c r="B1301" s="147"/>
      <c r="C1301" s="147"/>
      <c r="D1301" s="147"/>
      <c r="E1301" s="147"/>
      <c r="F1301" s="147"/>
      <c r="G1301" s="147"/>
    </row>
    <row r="1302" spans="2:7">
      <c r="B1302" s="147"/>
      <c r="C1302" s="147"/>
      <c r="D1302" s="147"/>
      <c r="E1302" s="147"/>
      <c r="F1302" s="147"/>
      <c r="G1302" s="147"/>
    </row>
    <row r="1303" spans="2:7">
      <c r="B1303" s="147"/>
      <c r="C1303" s="147"/>
      <c r="D1303" s="147"/>
      <c r="E1303" s="147"/>
      <c r="F1303" s="147"/>
      <c r="G1303" s="147"/>
    </row>
    <row r="1304" spans="2:7">
      <c r="B1304" s="147"/>
      <c r="C1304" s="147"/>
      <c r="D1304" s="147"/>
      <c r="E1304" s="147"/>
      <c r="F1304" s="147"/>
      <c r="G1304" s="147"/>
    </row>
    <row r="1305" spans="2:7">
      <c r="B1305" s="147"/>
      <c r="C1305" s="147"/>
      <c r="D1305" s="147"/>
      <c r="E1305" s="147"/>
      <c r="F1305" s="147"/>
      <c r="G1305" s="147"/>
    </row>
    <row r="1306" spans="2:7">
      <c r="B1306" s="147"/>
      <c r="C1306" s="147"/>
      <c r="D1306" s="147"/>
      <c r="E1306" s="147"/>
      <c r="F1306" s="147"/>
      <c r="G1306" s="147"/>
    </row>
    <row r="1307" spans="2:7">
      <c r="B1307" s="147"/>
      <c r="C1307" s="147"/>
      <c r="D1307" s="147"/>
      <c r="E1307" s="147"/>
      <c r="F1307" s="147"/>
      <c r="G1307" s="147"/>
    </row>
    <row r="1308" spans="2:7">
      <c r="B1308" s="147"/>
      <c r="C1308" s="147"/>
      <c r="D1308" s="147"/>
      <c r="E1308" s="147"/>
      <c r="F1308" s="147"/>
      <c r="G1308" s="147"/>
    </row>
    <row r="1309" spans="2:7">
      <c r="B1309" s="147"/>
      <c r="C1309" s="147"/>
      <c r="D1309" s="147"/>
      <c r="E1309" s="147"/>
      <c r="F1309" s="147"/>
      <c r="G1309" s="147"/>
    </row>
    <row r="1310" spans="2:7">
      <c r="B1310" s="147"/>
      <c r="C1310" s="147"/>
      <c r="D1310" s="147"/>
      <c r="E1310" s="147"/>
      <c r="F1310" s="147"/>
      <c r="G1310" s="147"/>
    </row>
    <row r="1311" spans="2:7">
      <c r="B1311" s="147"/>
      <c r="C1311" s="147"/>
      <c r="D1311" s="147"/>
      <c r="E1311" s="147"/>
      <c r="F1311" s="147"/>
      <c r="G1311" s="147"/>
    </row>
  </sheetData>
  <mergeCells count="5">
    <mergeCell ref="C30:D30"/>
    <mergeCell ref="A1:G1"/>
    <mergeCell ref="A2:G2"/>
    <mergeCell ref="A3:G3"/>
    <mergeCell ref="C29:D29"/>
  </mergeCells>
  <phoneticPr fontId="2" type="noConversion"/>
  <printOptions horizontalCentered="1"/>
  <pageMargins left="0.59055118110236227" right="0.35433070866141736" top="3.937007874015748E-2" bottom="3.937007874015748E-2" header="3.937007874015748E-2" footer="3.937007874015748E-2"/>
  <pageSetup paperSize="9" orientation="landscape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1312"/>
  <sheetViews>
    <sheetView workbookViewId="0">
      <selection activeCell="C27" sqref="C27"/>
    </sheetView>
  </sheetViews>
  <sheetFormatPr defaultRowHeight="21.75"/>
  <cols>
    <col min="1" max="1" width="34.1640625" style="3" customWidth="1"/>
    <col min="2" max="2" width="21.83203125" style="3" customWidth="1"/>
    <col min="3" max="3" width="34.5" style="3" customWidth="1"/>
    <col min="4" max="4" width="16.1640625" style="3" customWidth="1"/>
    <col min="5" max="6" width="14.5" style="3" bestFit="1" customWidth="1"/>
    <col min="7" max="16384" width="9.33203125" style="3"/>
  </cols>
  <sheetData>
    <row r="1" spans="1:6" ht="24">
      <c r="A1" s="435" t="s">
        <v>54</v>
      </c>
      <c r="B1" s="435"/>
      <c r="C1" s="435"/>
      <c r="D1" s="435"/>
    </row>
    <row r="2" spans="1:6" ht="24">
      <c r="A2" s="612" t="s">
        <v>562</v>
      </c>
      <c r="B2" s="613"/>
      <c r="C2" s="613"/>
      <c r="D2" s="613"/>
    </row>
    <row r="3" spans="1:6" ht="24">
      <c r="A3" s="435" t="s">
        <v>260</v>
      </c>
      <c r="B3" s="435"/>
      <c r="C3" s="435"/>
      <c r="D3" s="435"/>
    </row>
    <row r="4" spans="1:6">
      <c r="A4" s="614" t="s">
        <v>66</v>
      </c>
      <c r="B4" s="614" t="s">
        <v>305</v>
      </c>
      <c r="C4" s="615" t="s">
        <v>306</v>
      </c>
      <c r="D4" s="615"/>
    </row>
    <row r="5" spans="1:6" s="181" customFormat="1">
      <c r="A5" s="614"/>
      <c r="B5" s="614"/>
      <c r="C5" s="321" t="s">
        <v>71</v>
      </c>
      <c r="D5" s="321" t="s">
        <v>45</v>
      </c>
    </row>
    <row r="6" spans="1:6" s="181" customFormat="1">
      <c r="A6" s="322" t="s">
        <v>153</v>
      </c>
      <c r="B6" s="133"/>
      <c r="C6" s="133"/>
      <c r="D6" s="133"/>
      <c r="E6" s="184"/>
    </row>
    <row r="7" spans="1:6" s="181" customFormat="1">
      <c r="A7" s="323" t="s">
        <v>154</v>
      </c>
      <c r="B7" s="128">
        <f>SUM(ทรัพย์สิน!E6)</f>
        <v>746852</v>
      </c>
      <c r="C7" s="128" t="s">
        <v>560</v>
      </c>
      <c r="D7" s="150">
        <f>2215141+56000+14600</f>
        <v>2285741</v>
      </c>
      <c r="F7" s="184"/>
    </row>
    <row r="8" spans="1:6" s="181" customFormat="1">
      <c r="A8" s="323" t="s">
        <v>156</v>
      </c>
      <c r="B8" s="128">
        <f>SUM(ทรัพย์สิน!E7)</f>
        <v>920000</v>
      </c>
      <c r="C8" s="128" t="s">
        <v>561</v>
      </c>
      <c r="D8" s="150">
        <f>5748898.95+787000</f>
        <v>6535898.9500000002</v>
      </c>
      <c r="F8" s="184"/>
    </row>
    <row r="9" spans="1:6" s="181" customFormat="1">
      <c r="A9" s="323" t="s">
        <v>155</v>
      </c>
      <c r="B9" s="128">
        <f>SUM(ทรัพย์สิน!E8)</f>
        <v>1070337</v>
      </c>
      <c r="C9" s="128" t="s">
        <v>85</v>
      </c>
      <c r="D9" s="150">
        <v>417212</v>
      </c>
      <c r="E9" s="184"/>
      <c r="F9" s="184"/>
    </row>
    <row r="10" spans="1:6" s="181" customFormat="1">
      <c r="A10" s="323" t="s">
        <v>157</v>
      </c>
      <c r="B10" s="128">
        <f>SUM(ทรัพย์สิน!E9)</f>
        <v>170000</v>
      </c>
      <c r="C10" s="128" t="s">
        <v>295</v>
      </c>
      <c r="D10" s="150"/>
      <c r="F10" s="184"/>
    </row>
    <row r="11" spans="1:6" s="181" customFormat="1">
      <c r="A11" s="323" t="s">
        <v>158</v>
      </c>
      <c r="B11" s="128">
        <f>SUM(ทรัพย์สิน!E10)</f>
        <v>297263</v>
      </c>
      <c r="C11" s="128" t="s">
        <v>312</v>
      </c>
      <c r="D11" s="128"/>
      <c r="E11" s="188"/>
    </row>
    <row r="12" spans="1:6" s="181" customFormat="1">
      <c r="A12" s="323" t="s">
        <v>159</v>
      </c>
      <c r="B12" s="128">
        <f>SUM(ทรัพย์สิน!E11)</f>
        <v>414240</v>
      </c>
      <c r="C12" s="128" t="s">
        <v>313</v>
      </c>
      <c r="D12" s="128"/>
      <c r="E12" s="188"/>
    </row>
    <row r="13" spans="1:6" s="181" customFormat="1">
      <c r="A13" s="323" t="s">
        <v>160</v>
      </c>
      <c r="B13" s="128">
        <f>SUM(ทรัพย์สิน!E12)</f>
        <v>987000</v>
      </c>
      <c r="C13" s="128"/>
      <c r="D13" s="128"/>
      <c r="E13" s="188"/>
    </row>
    <row r="14" spans="1:6" s="181" customFormat="1">
      <c r="A14" s="322" t="s">
        <v>185</v>
      </c>
      <c r="B14" s="128">
        <f>SUM(ทรัพย์สิน!E13)</f>
        <v>0</v>
      </c>
      <c r="C14" s="128"/>
      <c r="D14" s="128"/>
    </row>
    <row r="15" spans="1:6" s="181" customFormat="1">
      <c r="A15" s="323" t="s">
        <v>161</v>
      </c>
      <c r="B15" s="128">
        <f>SUM(ทรัพย์สิน!E14)</f>
        <v>1437500</v>
      </c>
      <c r="C15" s="128"/>
      <c r="D15" s="128"/>
    </row>
    <row r="16" spans="1:6" s="181" customFormat="1">
      <c r="A16" s="323" t="s">
        <v>162</v>
      </c>
      <c r="B16" s="128">
        <f>SUM(ทรัพย์สิน!E15)</f>
        <v>150490</v>
      </c>
      <c r="C16" s="128"/>
      <c r="D16" s="128"/>
    </row>
    <row r="17" spans="1:4" s="181" customFormat="1">
      <c r="A17" s="323" t="s">
        <v>163</v>
      </c>
      <c r="B17" s="128">
        <f>SUM(ทรัพย์สิน!E16)</f>
        <v>140980</v>
      </c>
      <c r="C17" s="128"/>
      <c r="D17" s="128"/>
    </row>
    <row r="18" spans="1:4" s="181" customFormat="1">
      <c r="A18" s="323" t="s">
        <v>164</v>
      </c>
      <c r="B18" s="128">
        <f>SUM(ทรัพย์สิน!E17)</f>
        <v>70500</v>
      </c>
      <c r="C18" s="128"/>
      <c r="D18" s="128"/>
    </row>
    <row r="19" spans="1:4" s="181" customFormat="1">
      <c r="A19" s="323" t="s">
        <v>165</v>
      </c>
      <c r="B19" s="128">
        <f>SUM(ทรัพย์สิน!E18)</f>
        <v>35700</v>
      </c>
      <c r="C19" s="128"/>
      <c r="D19" s="128"/>
    </row>
    <row r="20" spans="1:4" s="181" customFormat="1">
      <c r="A20" s="323" t="s">
        <v>166</v>
      </c>
      <c r="B20" s="128">
        <f>SUM(ทรัพย์สิน!E19)</f>
        <v>9200</v>
      </c>
      <c r="C20" s="128"/>
      <c r="D20" s="128"/>
    </row>
    <row r="21" spans="1:4" s="181" customFormat="1">
      <c r="A21" s="323" t="s">
        <v>167</v>
      </c>
      <c r="B21" s="128">
        <f>SUM(ทรัพย์สิน!E20)</f>
        <v>1049031</v>
      </c>
      <c r="C21" s="128"/>
      <c r="D21" s="128"/>
    </row>
    <row r="22" spans="1:4" s="181" customFormat="1">
      <c r="A22" s="323" t="s">
        <v>168</v>
      </c>
      <c r="B22" s="128">
        <f>SUM(ทรัพย์สิน!E21)</f>
        <v>1452618.95</v>
      </c>
      <c r="C22" s="128"/>
      <c r="D22" s="128"/>
    </row>
    <row r="23" spans="1:4" s="181" customFormat="1">
      <c r="A23" s="323" t="s">
        <v>169</v>
      </c>
      <c r="B23" s="128">
        <f>SUM(ทรัพย์สิน!E22)</f>
        <v>212140</v>
      </c>
      <c r="C23" s="128"/>
      <c r="D23" s="128"/>
    </row>
    <row r="24" spans="1:4" s="181" customFormat="1">
      <c r="A24" s="323" t="s">
        <v>170</v>
      </c>
      <c r="B24" s="128">
        <f>SUM(ทรัพย์สิน!E23)</f>
        <v>75000</v>
      </c>
      <c r="C24" s="128"/>
      <c r="D24" s="127"/>
    </row>
    <row r="25" spans="1:4" s="181" customFormat="1" ht="22.5" thickBot="1">
      <c r="A25" s="223" t="s">
        <v>53</v>
      </c>
      <c r="B25" s="125">
        <f>SUM(B6:B24)</f>
        <v>9238851.9499999993</v>
      </c>
      <c r="C25" s="127"/>
      <c r="D25" s="127">
        <f>SUM(D7:D24)</f>
        <v>9238851.9499999993</v>
      </c>
    </row>
    <row r="26" spans="1:4" s="181" customFormat="1" ht="22.5" thickTop="1">
      <c r="A26" s="3" t="s">
        <v>29</v>
      </c>
      <c r="B26" s="147"/>
      <c r="C26" s="147"/>
      <c r="D26" s="147"/>
    </row>
    <row r="27" spans="1:4" s="181" customFormat="1" ht="19.5">
      <c r="B27" s="188"/>
      <c r="C27" s="188"/>
      <c r="D27" s="188"/>
    </row>
    <row r="28" spans="1:4">
      <c r="B28" s="147"/>
      <c r="C28" s="147"/>
      <c r="D28" s="147"/>
    </row>
    <row r="29" spans="1:4">
      <c r="B29" s="147"/>
      <c r="D29" s="147"/>
    </row>
    <row r="30" spans="1:4">
      <c r="A30" s="170"/>
      <c r="B30" s="147"/>
      <c r="C30" s="171"/>
      <c r="D30" s="147"/>
    </row>
    <row r="31" spans="1:4">
      <c r="A31" s="170"/>
      <c r="B31" s="147"/>
      <c r="C31" s="170"/>
      <c r="D31" s="147"/>
    </row>
    <row r="32" spans="1:4">
      <c r="B32" s="147"/>
      <c r="C32" s="171"/>
      <c r="D32" s="147"/>
    </row>
    <row r="33" spans="2:4">
      <c r="B33" s="147"/>
      <c r="C33" s="147"/>
      <c r="D33" s="147"/>
    </row>
    <row r="34" spans="2:4">
      <c r="B34" s="147"/>
      <c r="C34" s="147"/>
      <c r="D34" s="147"/>
    </row>
    <row r="35" spans="2:4">
      <c r="B35" s="147"/>
      <c r="C35" s="147"/>
      <c r="D35" s="147"/>
    </row>
    <row r="36" spans="2:4">
      <c r="B36" s="147"/>
      <c r="C36" s="147"/>
      <c r="D36" s="147"/>
    </row>
    <row r="37" spans="2:4">
      <c r="B37" s="147"/>
      <c r="C37" s="147"/>
      <c r="D37" s="147"/>
    </row>
    <row r="38" spans="2:4">
      <c r="B38" s="147"/>
      <c r="C38" s="147"/>
      <c r="D38" s="147"/>
    </row>
    <row r="39" spans="2:4">
      <c r="B39" s="147"/>
      <c r="C39" s="147"/>
      <c r="D39" s="147"/>
    </row>
    <row r="40" spans="2:4">
      <c r="B40" s="147"/>
      <c r="C40" s="147"/>
      <c r="D40" s="147"/>
    </row>
    <row r="41" spans="2:4">
      <c r="B41" s="147"/>
      <c r="C41" s="147"/>
      <c r="D41" s="147"/>
    </row>
    <row r="42" spans="2:4">
      <c r="B42" s="147"/>
      <c r="C42" s="147"/>
      <c r="D42" s="147"/>
    </row>
    <row r="43" spans="2:4">
      <c r="B43" s="147"/>
      <c r="C43" s="147"/>
      <c r="D43" s="147"/>
    </row>
    <row r="44" spans="2:4">
      <c r="B44" s="147"/>
      <c r="C44" s="147"/>
      <c r="D44" s="147"/>
    </row>
    <row r="45" spans="2:4">
      <c r="B45" s="147"/>
      <c r="C45" s="147"/>
      <c r="D45" s="147"/>
    </row>
    <row r="46" spans="2:4">
      <c r="B46" s="147"/>
      <c r="C46" s="147"/>
      <c r="D46" s="147"/>
    </row>
    <row r="47" spans="2:4">
      <c r="B47" s="147"/>
      <c r="C47" s="147"/>
      <c r="D47" s="147"/>
    </row>
    <row r="48" spans="2:4">
      <c r="B48" s="147"/>
      <c r="C48" s="147"/>
      <c r="D48" s="147"/>
    </row>
    <row r="49" spans="2:4">
      <c r="B49" s="147"/>
      <c r="C49" s="147"/>
      <c r="D49" s="147"/>
    </row>
    <row r="50" spans="2:4">
      <c r="B50" s="147"/>
      <c r="C50" s="147"/>
      <c r="D50" s="147"/>
    </row>
    <row r="51" spans="2:4">
      <c r="B51" s="147"/>
      <c r="C51" s="147"/>
      <c r="D51" s="147"/>
    </row>
    <row r="52" spans="2:4">
      <c r="B52" s="147"/>
      <c r="C52" s="147"/>
      <c r="D52" s="147"/>
    </row>
    <row r="53" spans="2:4">
      <c r="B53" s="147"/>
      <c r="C53" s="147"/>
      <c r="D53" s="147"/>
    </row>
    <row r="54" spans="2:4">
      <c r="B54" s="147"/>
      <c r="C54" s="147"/>
      <c r="D54" s="147"/>
    </row>
    <row r="55" spans="2:4">
      <c r="B55" s="147"/>
      <c r="C55" s="147"/>
      <c r="D55" s="147"/>
    </row>
    <row r="56" spans="2:4">
      <c r="B56" s="147"/>
      <c r="C56" s="147"/>
      <c r="D56" s="147"/>
    </row>
    <row r="57" spans="2:4">
      <c r="B57" s="147"/>
      <c r="C57" s="147"/>
      <c r="D57" s="147"/>
    </row>
    <row r="58" spans="2:4">
      <c r="B58" s="147"/>
      <c r="C58" s="147"/>
      <c r="D58" s="147"/>
    </row>
    <row r="59" spans="2:4">
      <c r="B59" s="147"/>
      <c r="C59" s="147"/>
      <c r="D59" s="147"/>
    </row>
    <row r="60" spans="2:4">
      <c r="B60" s="147"/>
      <c r="C60" s="147"/>
      <c r="D60" s="147"/>
    </row>
    <row r="61" spans="2:4">
      <c r="B61" s="147"/>
      <c r="C61" s="147"/>
      <c r="D61" s="147"/>
    </row>
    <row r="62" spans="2:4">
      <c r="B62" s="147"/>
      <c r="C62" s="147"/>
      <c r="D62" s="147"/>
    </row>
    <row r="63" spans="2:4">
      <c r="B63" s="147"/>
      <c r="C63" s="147"/>
      <c r="D63" s="147"/>
    </row>
    <row r="64" spans="2:4">
      <c r="B64" s="147"/>
      <c r="C64" s="147"/>
      <c r="D64" s="147"/>
    </row>
    <row r="65" spans="2:4">
      <c r="B65" s="147"/>
      <c r="C65" s="147"/>
      <c r="D65" s="147"/>
    </row>
    <row r="66" spans="2:4">
      <c r="B66" s="147"/>
      <c r="C66" s="147"/>
      <c r="D66" s="147"/>
    </row>
    <row r="67" spans="2:4">
      <c r="B67" s="147"/>
      <c r="C67" s="147"/>
      <c r="D67" s="147"/>
    </row>
    <row r="68" spans="2:4">
      <c r="B68" s="147"/>
      <c r="C68" s="147"/>
      <c r="D68" s="147"/>
    </row>
    <row r="69" spans="2:4">
      <c r="B69" s="147"/>
      <c r="C69" s="147"/>
      <c r="D69" s="147"/>
    </row>
    <row r="70" spans="2:4">
      <c r="B70" s="147"/>
      <c r="C70" s="147"/>
      <c r="D70" s="147"/>
    </row>
    <row r="71" spans="2:4">
      <c r="B71" s="147"/>
      <c r="C71" s="147"/>
      <c r="D71" s="147"/>
    </row>
    <row r="72" spans="2:4">
      <c r="B72" s="147"/>
      <c r="C72" s="147"/>
      <c r="D72" s="147"/>
    </row>
    <row r="73" spans="2:4">
      <c r="B73" s="147"/>
      <c r="C73" s="147"/>
      <c r="D73" s="147"/>
    </row>
    <row r="74" spans="2:4">
      <c r="B74" s="147"/>
      <c r="C74" s="147"/>
      <c r="D74" s="147"/>
    </row>
    <row r="75" spans="2:4">
      <c r="B75" s="147"/>
      <c r="C75" s="147"/>
      <c r="D75" s="147"/>
    </row>
    <row r="76" spans="2:4">
      <c r="B76" s="147"/>
      <c r="C76" s="147"/>
      <c r="D76" s="147"/>
    </row>
    <row r="77" spans="2:4">
      <c r="B77" s="147"/>
      <c r="C77" s="147"/>
      <c r="D77" s="147"/>
    </row>
    <row r="78" spans="2:4">
      <c r="B78" s="147"/>
      <c r="C78" s="147"/>
      <c r="D78" s="147"/>
    </row>
    <row r="79" spans="2:4">
      <c r="B79" s="147"/>
      <c r="C79" s="147"/>
      <c r="D79" s="147"/>
    </row>
    <row r="80" spans="2:4">
      <c r="B80" s="147"/>
      <c r="C80" s="147"/>
      <c r="D80" s="147"/>
    </row>
    <row r="81" spans="2:4">
      <c r="B81" s="147"/>
      <c r="C81" s="147"/>
      <c r="D81" s="147"/>
    </row>
    <row r="82" spans="2:4">
      <c r="B82" s="147"/>
      <c r="C82" s="147"/>
      <c r="D82" s="147"/>
    </row>
    <row r="83" spans="2:4">
      <c r="B83" s="147"/>
      <c r="C83" s="147"/>
      <c r="D83" s="147"/>
    </row>
    <row r="84" spans="2:4">
      <c r="B84" s="147"/>
      <c r="C84" s="147"/>
      <c r="D84" s="147"/>
    </row>
    <row r="85" spans="2:4">
      <c r="B85" s="147"/>
      <c r="C85" s="147"/>
      <c r="D85" s="147"/>
    </row>
    <row r="86" spans="2:4">
      <c r="B86" s="147"/>
      <c r="C86" s="147"/>
      <c r="D86" s="147"/>
    </row>
    <row r="87" spans="2:4">
      <c r="B87" s="147"/>
      <c r="C87" s="147"/>
      <c r="D87" s="147"/>
    </row>
    <row r="88" spans="2:4">
      <c r="B88" s="147"/>
      <c r="C88" s="147"/>
      <c r="D88" s="147"/>
    </row>
    <row r="89" spans="2:4">
      <c r="B89" s="147"/>
      <c r="C89" s="147"/>
      <c r="D89" s="147"/>
    </row>
    <row r="90" spans="2:4">
      <c r="B90" s="147"/>
      <c r="C90" s="147"/>
      <c r="D90" s="147"/>
    </row>
    <row r="91" spans="2:4">
      <c r="B91" s="147"/>
      <c r="C91" s="147"/>
      <c r="D91" s="147"/>
    </row>
    <row r="92" spans="2:4">
      <c r="B92" s="147"/>
      <c r="C92" s="147"/>
      <c r="D92" s="147"/>
    </row>
    <row r="93" spans="2:4">
      <c r="B93" s="147"/>
      <c r="C93" s="147"/>
      <c r="D93" s="147"/>
    </row>
    <row r="94" spans="2:4">
      <c r="B94" s="147"/>
      <c r="C94" s="147"/>
      <c r="D94" s="147"/>
    </row>
    <row r="95" spans="2:4">
      <c r="B95" s="147"/>
      <c r="C95" s="147"/>
      <c r="D95" s="147"/>
    </row>
    <row r="96" spans="2:4">
      <c r="B96" s="147"/>
      <c r="C96" s="147"/>
      <c r="D96" s="147"/>
    </row>
    <row r="97" spans="2:4">
      <c r="B97" s="147"/>
      <c r="C97" s="147"/>
      <c r="D97" s="147"/>
    </row>
    <row r="98" spans="2:4">
      <c r="B98" s="147"/>
      <c r="C98" s="147"/>
      <c r="D98" s="147"/>
    </row>
    <row r="99" spans="2:4">
      <c r="B99" s="147"/>
      <c r="C99" s="147"/>
      <c r="D99" s="147"/>
    </row>
    <row r="100" spans="2:4">
      <c r="B100" s="147"/>
      <c r="C100" s="147"/>
      <c r="D100" s="147"/>
    </row>
    <row r="101" spans="2:4">
      <c r="B101" s="147"/>
      <c r="C101" s="147"/>
      <c r="D101" s="147"/>
    </row>
    <row r="102" spans="2:4">
      <c r="B102" s="147"/>
      <c r="C102" s="147"/>
      <c r="D102" s="147"/>
    </row>
    <row r="103" spans="2:4">
      <c r="B103" s="147"/>
      <c r="C103" s="147"/>
      <c r="D103" s="147"/>
    </row>
    <row r="104" spans="2:4">
      <c r="B104" s="147"/>
      <c r="C104" s="147"/>
      <c r="D104" s="147"/>
    </row>
    <row r="105" spans="2:4">
      <c r="B105" s="147"/>
      <c r="C105" s="147"/>
      <c r="D105" s="147"/>
    </row>
    <row r="106" spans="2:4">
      <c r="B106" s="147"/>
      <c r="C106" s="147"/>
      <c r="D106" s="147"/>
    </row>
    <row r="107" spans="2:4">
      <c r="B107" s="147"/>
      <c r="C107" s="147"/>
      <c r="D107" s="147"/>
    </row>
    <row r="108" spans="2:4">
      <c r="B108" s="147"/>
      <c r="C108" s="147"/>
      <c r="D108" s="147"/>
    </row>
    <row r="109" spans="2:4">
      <c r="B109" s="147"/>
      <c r="C109" s="147"/>
      <c r="D109" s="147"/>
    </row>
    <row r="110" spans="2:4">
      <c r="B110" s="147"/>
      <c r="C110" s="147"/>
      <c r="D110" s="147"/>
    </row>
    <row r="111" spans="2:4">
      <c r="B111" s="147"/>
      <c r="C111" s="147"/>
      <c r="D111" s="147"/>
    </row>
    <row r="112" spans="2:4">
      <c r="B112" s="147"/>
      <c r="C112" s="147"/>
      <c r="D112" s="147"/>
    </row>
    <row r="113" spans="2:4">
      <c r="B113" s="147"/>
      <c r="C113" s="147"/>
      <c r="D113" s="147"/>
    </row>
    <row r="114" spans="2:4">
      <c r="B114" s="147"/>
      <c r="C114" s="147"/>
      <c r="D114" s="147"/>
    </row>
    <row r="115" spans="2:4">
      <c r="B115" s="147"/>
      <c r="C115" s="147"/>
      <c r="D115" s="147"/>
    </row>
    <row r="116" spans="2:4">
      <c r="B116" s="147"/>
      <c r="C116" s="147"/>
      <c r="D116" s="147"/>
    </row>
    <row r="117" spans="2:4">
      <c r="B117" s="147"/>
      <c r="C117" s="147"/>
      <c r="D117" s="147"/>
    </row>
    <row r="118" spans="2:4">
      <c r="B118" s="147"/>
      <c r="C118" s="147"/>
      <c r="D118" s="147"/>
    </row>
    <row r="119" spans="2:4">
      <c r="B119" s="147"/>
      <c r="C119" s="147"/>
      <c r="D119" s="147"/>
    </row>
    <row r="120" spans="2:4">
      <c r="B120" s="147"/>
      <c r="C120" s="147"/>
      <c r="D120" s="147"/>
    </row>
    <row r="121" spans="2:4">
      <c r="B121" s="147"/>
      <c r="C121" s="147"/>
      <c r="D121" s="147"/>
    </row>
    <row r="122" spans="2:4">
      <c r="B122" s="147"/>
      <c r="C122" s="147"/>
      <c r="D122" s="147"/>
    </row>
    <row r="123" spans="2:4">
      <c r="B123" s="147"/>
      <c r="C123" s="147"/>
      <c r="D123" s="147"/>
    </row>
    <row r="124" spans="2:4">
      <c r="B124" s="147"/>
      <c r="C124" s="147"/>
      <c r="D124" s="147"/>
    </row>
    <row r="125" spans="2:4">
      <c r="B125" s="147"/>
      <c r="C125" s="147"/>
      <c r="D125" s="147"/>
    </row>
    <row r="126" spans="2:4">
      <c r="B126" s="147"/>
      <c r="C126" s="147"/>
      <c r="D126" s="147"/>
    </row>
    <row r="127" spans="2:4">
      <c r="B127" s="147"/>
      <c r="C127" s="147"/>
      <c r="D127" s="147"/>
    </row>
    <row r="128" spans="2:4">
      <c r="B128" s="147"/>
      <c r="C128" s="147"/>
      <c r="D128" s="147"/>
    </row>
    <row r="129" spans="2:4">
      <c r="B129" s="147"/>
      <c r="C129" s="147"/>
      <c r="D129" s="147"/>
    </row>
    <row r="130" spans="2:4">
      <c r="B130" s="147"/>
      <c r="C130" s="147"/>
      <c r="D130" s="147"/>
    </row>
    <row r="131" spans="2:4">
      <c r="B131" s="147"/>
      <c r="C131" s="147"/>
      <c r="D131" s="147"/>
    </row>
    <row r="132" spans="2:4">
      <c r="B132" s="147"/>
      <c r="C132" s="147"/>
      <c r="D132" s="147"/>
    </row>
    <row r="133" spans="2:4">
      <c r="B133" s="147"/>
      <c r="C133" s="147"/>
      <c r="D133" s="147"/>
    </row>
    <row r="134" spans="2:4">
      <c r="B134" s="147"/>
      <c r="C134" s="147"/>
      <c r="D134" s="147"/>
    </row>
    <row r="135" spans="2:4">
      <c r="B135" s="147"/>
      <c r="C135" s="147"/>
      <c r="D135" s="147"/>
    </row>
    <row r="136" spans="2:4">
      <c r="B136" s="147"/>
      <c r="C136" s="147"/>
      <c r="D136" s="147"/>
    </row>
    <row r="137" spans="2:4">
      <c r="B137" s="147"/>
      <c r="C137" s="147"/>
      <c r="D137" s="147"/>
    </row>
    <row r="138" spans="2:4">
      <c r="B138" s="147"/>
      <c r="C138" s="147"/>
      <c r="D138" s="147"/>
    </row>
    <row r="139" spans="2:4">
      <c r="B139" s="147"/>
      <c r="C139" s="147"/>
      <c r="D139" s="147"/>
    </row>
    <row r="140" spans="2:4">
      <c r="B140" s="147"/>
      <c r="C140" s="147"/>
      <c r="D140" s="147"/>
    </row>
    <row r="141" spans="2:4">
      <c r="B141" s="147"/>
      <c r="C141" s="147"/>
      <c r="D141" s="147"/>
    </row>
    <row r="142" spans="2:4">
      <c r="B142" s="147"/>
      <c r="C142" s="147"/>
      <c r="D142" s="147"/>
    </row>
    <row r="143" spans="2:4">
      <c r="B143" s="147"/>
      <c r="C143" s="147"/>
      <c r="D143" s="147"/>
    </row>
    <row r="144" spans="2:4">
      <c r="B144" s="147"/>
      <c r="C144" s="147"/>
      <c r="D144" s="147"/>
    </row>
    <row r="145" spans="2:4">
      <c r="B145" s="147"/>
      <c r="C145" s="147"/>
      <c r="D145" s="147"/>
    </row>
    <row r="146" spans="2:4">
      <c r="B146" s="147"/>
      <c r="C146" s="147"/>
      <c r="D146" s="147"/>
    </row>
    <row r="147" spans="2:4">
      <c r="B147" s="147"/>
      <c r="C147" s="147"/>
      <c r="D147" s="147"/>
    </row>
    <row r="148" spans="2:4">
      <c r="B148" s="147"/>
      <c r="C148" s="147"/>
      <c r="D148" s="147"/>
    </row>
    <row r="149" spans="2:4">
      <c r="B149" s="147"/>
      <c r="C149" s="147"/>
      <c r="D149" s="147"/>
    </row>
    <row r="150" spans="2:4">
      <c r="B150" s="147"/>
      <c r="C150" s="147"/>
      <c r="D150" s="147"/>
    </row>
    <row r="151" spans="2:4">
      <c r="B151" s="147"/>
      <c r="C151" s="147"/>
      <c r="D151" s="147"/>
    </row>
    <row r="152" spans="2:4">
      <c r="B152" s="147"/>
      <c r="C152" s="147"/>
      <c r="D152" s="147"/>
    </row>
    <row r="153" spans="2:4">
      <c r="B153" s="147"/>
      <c r="C153" s="147"/>
      <c r="D153" s="147"/>
    </row>
    <row r="154" spans="2:4">
      <c r="B154" s="147"/>
      <c r="C154" s="147"/>
      <c r="D154" s="147"/>
    </row>
    <row r="155" spans="2:4">
      <c r="B155" s="147"/>
      <c r="C155" s="147"/>
      <c r="D155" s="147"/>
    </row>
    <row r="156" spans="2:4">
      <c r="B156" s="147"/>
      <c r="C156" s="147"/>
      <c r="D156" s="147"/>
    </row>
    <row r="157" spans="2:4">
      <c r="B157" s="147"/>
      <c r="C157" s="147"/>
      <c r="D157" s="147"/>
    </row>
    <row r="158" spans="2:4">
      <c r="B158" s="147"/>
      <c r="C158" s="147"/>
      <c r="D158" s="147"/>
    </row>
    <row r="159" spans="2:4">
      <c r="B159" s="147"/>
      <c r="C159" s="147"/>
      <c r="D159" s="147"/>
    </row>
    <row r="160" spans="2:4">
      <c r="B160" s="147"/>
      <c r="C160" s="147"/>
      <c r="D160" s="147"/>
    </row>
    <row r="161" spans="2:4">
      <c r="B161" s="147"/>
      <c r="C161" s="147"/>
      <c r="D161" s="147"/>
    </row>
    <row r="162" spans="2:4">
      <c r="B162" s="147"/>
      <c r="C162" s="147"/>
      <c r="D162" s="147"/>
    </row>
    <row r="163" spans="2:4">
      <c r="B163" s="147"/>
      <c r="C163" s="147"/>
      <c r="D163" s="147"/>
    </row>
    <row r="164" spans="2:4">
      <c r="B164" s="147"/>
      <c r="C164" s="147"/>
      <c r="D164" s="147"/>
    </row>
    <row r="165" spans="2:4">
      <c r="B165" s="147"/>
      <c r="C165" s="147"/>
      <c r="D165" s="147"/>
    </row>
    <row r="166" spans="2:4">
      <c r="B166" s="147"/>
      <c r="C166" s="147"/>
      <c r="D166" s="147"/>
    </row>
    <row r="167" spans="2:4">
      <c r="B167" s="147"/>
      <c r="C167" s="147"/>
      <c r="D167" s="147"/>
    </row>
    <row r="168" spans="2:4">
      <c r="B168" s="147"/>
      <c r="C168" s="147"/>
      <c r="D168" s="147"/>
    </row>
    <row r="169" spans="2:4">
      <c r="B169" s="147"/>
      <c r="C169" s="147"/>
      <c r="D169" s="147"/>
    </row>
    <row r="170" spans="2:4">
      <c r="B170" s="147"/>
      <c r="C170" s="147"/>
      <c r="D170" s="147"/>
    </row>
    <row r="171" spans="2:4">
      <c r="B171" s="147"/>
      <c r="C171" s="147"/>
      <c r="D171" s="147"/>
    </row>
    <row r="172" spans="2:4">
      <c r="B172" s="147"/>
      <c r="C172" s="147"/>
      <c r="D172" s="147"/>
    </row>
    <row r="173" spans="2:4">
      <c r="B173" s="147"/>
      <c r="C173" s="147"/>
      <c r="D173" s="147"/>
    </row>
    <row r="174" spans="2:4">
      <c r="B174" s="147"/>
      <c r="C174" s="147"/>
      <c r="D174" s="147"/>
    </row>
    <row r="175" spans="2:4">
      <c r="B175" s="147"/>
      <c r="C175" s="147"/>
      <c r="D175" s="147"/>
    </row>
    <row r="176" spans="2:4">
      <c r="B176" s="147"/>
      <c r="C176" s="147"/>
      <c r="D176" s="147"/>
    </row>
    <row r="177" spans="2:4">
      <c r="B177" s="147"/>
      <c r="C177" s="147"/>
      <c r="D177" s="147"/>
    </row>
    <row r="178" spans="2:4">
      <c r="B178" s="147"/>
      <c r="C178" s="147"/>
      <c r="D178" s="147"/>
    </row>
    <row r="179" spans="2:4">
      <c r="B179" s="147"/>
      <c r="C179" s="147"/>
      <c r="D179" s="147"/>
    </row>
    <row r="180" spans="2:4">
      <c r="B180" s="147"/>
      <c r="C180" s="147"/>
      <c r="D180" s="147"/>
    </row>
    <row r="181" spans="2:4">
      <c r="B181" s="147"/>
      <c r="C181" s="147"/>
      <c r="D181" s="147"/>
    </row>
    <row r="182" spans="2:4">
      <c r="B182" s="147"/>
      <c r="C182" s="147"/>
      <c r="D182" s="147"/>
    </row>
    <row r="183" spans="2:4">
      <c r="B183" s="147"/>
      <c r="C183" s="147"/>
      <c r="D183" s="147"/>
    </row>
    <row r="184" spans="2:4">
      <c r="B184" s="147"/>
      <c r="C184" s="147"/>
      <c r="D184" s="147"/>
    </row>
    <row r="185" spans="2:4">
      <c r="B185" s="147"/>
      <c r="C185" s="147"/>
      <c r="D185" s="147"/>
    </row>
    <row r="186" spans="2:4">
      <c r="B186" s="147"/>
      <c r="C186" s="147"/>
      <c r="D186" s="147"/>
    </row>
    <row r="187" spans="2:4">
      <c r="B187" s="147"/>
      <c r="C187" s="147"/>
      <c r="D187" s="147"/>
    </row>
    <row r="188" spans="2:4">
      <c r="B188" s="147"/>
      <c r="C188" s="147"/>
      <c r="D188" s="147"/>
    </row>
    <row r="189" spans="2:4">
      <c r="B189" s="147"/>
      <c r="C189" s="147"/>
      <c r="D189" s="147"/>
    </row>
    <row r="190" spans="2:4">
      <c r="B190" s="147"/>
      <c r="C190" s="147"/>
      <c r="D190" s="147"/>
    </row>
    <row r="191" spans="2:4">
      <c r="B191" s="147"/>
      <c r="C191" s="147"/>
      <c r="D191" s="147"/>
    </row>
    <row r="192" spans="2:4">
      <c r="B192" s="147"/>
      <c r="C192" s="147"/>
      <c r="D192" s="147"/>
    </row>
    <row r="193" spans="2:4">
      <c r="B193" s="147"/>
      <c r="C193" s="147"/>
      <c r="D193" s="147"/>
    </row>
    <row r="194" spans="2:4">
      <c r="B194" s="147"/>
      <c r="C194" s="147"/>
      <c r="D194" s="147"/>
    </row>
    <row r="195" spans="2:4">
      <c r="B195" s="147"/>
      <c r="C195" s="147"/>
      <c r="D195" s="147"/>
    </row>
    <row r="196" spans="2:4">
      <c r="B196" s="147"/>
      <c r="C196" s="147"/>
      <c r="D196" s="147"/>
    </row>
    <row r="197" spans="2:4">
      <c r="B197" s="147"/>
      <c r="C197" s="147"/>
      <c r="D197" s="147"/>
    </row>
    <row r="198" spans="2:4">
      <c r="B198" s="147"/>
      <c r="C198" s="147"/>
      <c r="D198" s="147"/>
    </row>
    <row r="199" spans="2:4">
      <c r="B199" s="147"/>
      <c r="C199" s="147"/>
      <c r="D199" s="147"/>
    </row>
    <row r="200" spans="2:4">
      <c r="B200" s="147"/>
      <c r="C200" s="147"/>
      <c r="D200" s="147"/>
    </row>
    <row r="201" spans="2:4">
      <c r="B201" s="147"/>
      <c r="C201" s="147"/>
      <c r="D201" s="147"/>
    </row>
    <row r="202" spans="2:4">
      <c r="B202" s="147"/>
      <c r="C202" s="147"/>
      <c r="D202" s="147"/>
    </row>
    <row r="203" spans="2:4">
      <c r="B203" s="147"/>
      <c r="C203" s="147"/>
      <c r="D203" s="147"/>
    </row>
    <row r="204" spans="2:4">
      <c r="B204" s="147"/>
      <c r="C204" s="147"/>
      <c r="D204" s="147"/>
    </row>
    <row r="205" spans="2:4">
      <c r="B205" s="147"/>
      <c r="C205" s="147"/>
      <c r="D205" s="147"/>
    </row>
    <row r="206" spans="2:4">
      <c r="B206" s="147"/>
      <c r="C206" s="147"/>
      <c r="D206" s="147"/>
    </row>
    <row r="207" spans="2:4">
      <c r="B207" s="147"/>
      <c r="C207" s="147"/>
      <c r="D207" s="147"/>
    </row>
    <row r="208" spans="2:4">
      <c r="B208" s="147"/>
      <c r="C208" s="147"/>
      <c r="D208" s="147"/>
    </row>
    <row r="209" spans="2:4">
      <c r="B209" s="147"/>
      <c r="C209" s="147"/>
      <c r="D209" s="147"/>
    </row>
    <row r="210" spans="2:4">
      <c r="B210" s="147"/>
      <c r="C210" s="147"/>
      <c r="D210" s="147"/>
    </row>
    <row r="211" spans="2:4">
      <c r="B211" s="147"/>
      <c r="C211" s="147"/>
      <c r="D211" s="147"/>
    </row>
    <row r="212" spans="2:4">
      <c r="B212" s="147"/>
      <c r="C212" s="147"/>
      <c r="D212" s="147"/>
    </row>
    <row r="213" spans="2:4">
      <c r="B213" s="147"/>
      <c r="C213" s="147"/>
      <c r="D213" s="147"/>
    </row>
    <row r="214" spans="2:4">
      <c r="B214" s="147"/>
      <c r="C214" s="147"/>
      <c r="D214" s="147"/>
    </row>
    <row r="215" spans="2:4">
      <c r="B215" s="147"/>
      <c r="C215" s="147"/>
      <c r="D215" s="147"/>
    </row>
    <row r="216" spans="2:4">
      <c r="B216" s="147"/>
      <c r="C216" s="147"/>
      <c r="D216" s="147"/>
    </row>
    <row r="217" spans="2:4">
      <c r="B217" s="147"/>
      <c r="C217" s="147"/>
      <c r="D217" s="147"/>
    </row>
    <row r="218" spans="2:4">
      <c r="B218" s="147"/>
      <c r="C218" s="147"/>
      <c r="D218" s="147"/>
    </row>
    <row r="219" spans="2:4">
      <c r="B219" s="147"/>
      <c r="C219" s="147"/>
      <c r="D219" s="147"/>
    </row>
    <row r="220" spans="2:4">
      <c r="B220" s="147"/>
      <c r="C220" s="147"/>
      <c r="D220" s="147"/>
    </row>
    <row r="221" spans="2:4">
      <c r="B221" s="147"/>
      <c r="C221" s="147"/>
      <c r="D221" s="147"/>
    </row>
    <row r="222" spans="2:4">
      <c r="B222" s="147"/>
      <c r="C222" s="147"/>
      <c r="D222" s="147"/>
    </row>
    <row r="223" spans="2:4">
      <c r="B223" s="147"/>
      <c r="C223" s="147"/>
      <c r="D223" s="147"/>
    </row>
    <row r="224" spans="2:4">
      <c r="B224" s="147"/>
      <c r="C224" s="147"/>
      <c r="D224" s="147"/>
    </row>
    <row r="225" spans="2:4">
      <c r="B225" s="147"/>
      <c r="C225" s="147"/>
      <c r="D225" s="147"/>
    </row>
    <row r="226" spans="2:4">
      <c r="B226" s="147"/>
      <c r="C226" s="147"/>
      <c r="D226" s="147"/>
    </row>
    <row r="227" spans="2:4">
      <c r="B227" s="147"/>
      <c r="C227" s="147"/>
      <c r="D227" s="147"/>
    </row>
    <row r="228" spans="2:4">
      <c r="B228" s="147"/>
      <c r="C228" s="147"/>
      <c r="D228" s="147"/>
    </row>
    <row r="229" spans="2:4">
      <c r="B229" s="147"/>
      <c r="C229" s="147"/>
      <c r="D229" s="147"/>
    </row>
    <row r="230" spans="2:4">
      <c r="B230" s="147"/>
      <c r="C230" s="147"/>
      <c r="D230" s="147"/>
    </row>
    <row r="231" spans="2:4">
      <c r="B231" s="147"/>
      <c r="C231" s="147"/>
      <c r="D231" s="147"/>
    </row>
    <row r="232" spans="2:4">
      <c r="B232" s="147"/>
      <c r="C232" s="147"/>
      <c r="D232" s="147"/>
    </row>
    <row r="233" spans="2:4">
      <c r="B233" s="147"/>
      <c r="C233" s="147"/>
      <c r="D233" s="147"/>
    </row>
    <row r="234" spans="2:4">
      <c r="B234" s="147"/>
      <c r="C234" s="147"/>
      <c r="D234" s="147"/>
    </row>
    <row r="235" spans="2:4">
      <c r="B235" s="147"/>
      <c r="C235" s="147"/>
      <c r="D235" s="147"/>
    </row>
    <row r="236" spans="2:4">
      <c r="B236" s="147"/>
      <c r="C236" s="147"/>
      <c r="D236" s="147"/>
    </row>
    <row r="237" spans="2:4">
      <c r="B237" s="147"/>
      <c r="C237" s="147"/>
      <c r="D237" s="147"/>
    </row>
    <row r="238" spans="2:4">
      <c r="B238" s="147"/>
      <c r="C238" s="147"/>
      <c r="D238" s="147"/>
    </row>
    <row r="239" spans="2:4">
      <c r="B239" s="147"/>
      <c r="C239" s="147"/>
      <c r="D239" s="147"/>
    </row>
    <row r="240" spans="2:4">
      <c r="B240" s="147"/>
      <c r="C240" s="147"/>
      <c r="D240" s="147"/>
    </row>
    <row r="241" spans="2:4">
      <c r="B241" s="147"/>
      <c r="C241" s="147"/>
      <c r="D241" s="147"/>
    </row>
    <row r="242" spans="2:4">
      <c r="B242" s="147"/>
      <c r="C242" s="147"/>
      <c r="D242" s="147"/>
    </row>
    <row r="243" spans="2:4">
      <c r="B243" s="147"/>
      <c r="C243" s="147"/>
      <c r="D243" s="147"/>
    </row>
    <row r="244" spans="2:4">
      <c r="B244" s="147"/>
      <c r="C244" s="147"/>
      <c r="D244" s="147"/>
    </row>
    <row r="245" spans="2:4">
      <c r="B245" s="147"/>
      <c r="C245" s="147"/>
      <c r="D245" s="147"/>
    </row>
    <row r="246" spans="2:4">
      <c r="B246" s="147"/>
      <c r="C246" s="147"/>
      <c r="D246" s="147"/>
    </row>
    <row r="247" spans="2:4">
      <c r="B247" s="147"/>
      <c r="C247" s="147"/>
      <c r="D247" s="147"/>
    </row>
    <row r="248" spans="2:4">
      <c r="B248" s="147"/>
      <c r="C248" s="147"/>
      <c r="D248" s="147"/>
    </row>
    <row r="249" spans="2:4">
      <c r="B249" s="147"/>
      <c r="C249" s="147"/>
      <c r="D249" s="147"/>
    </row>
    <row r="250" spans="2:4">
      <c r="B250" s="147"/>
      <c r="C250" s="147"/>
      <c r="D250" s="147"/>
    </row>
    <row r="251" spans="2:4">
      <c r="B251" s="147"/>
      <c r="C251" s="147"/>
      <c r="D251" s="147"/>
    </row>
    <row r="252" spans="2:4">
      <c r="B252" s="147"/>
      <c r="C252" s="147"/>
      <c r="D252" s="147"/>
    </row>
    <row r="253" spans="2:4">
      <c r="B253" s="147"/>
      <c r="C253" s="147"/>
      <c r="D253" s="147"/>
    </row>
    <row r="254" spans="2:4">
      <c r="B254" s="147"/>
      <c r="C254" s="147"/>
      <c r="D254" s="147"/>
    </row>
    <row r="255" spans="2:4">
      <c r="B255" s="147"/>
      <c r="C255" s="147"/>
      <c r="D255" s="147"/>
    </row>
    <row r="256" spans="2:4">
      <c r="B256" s="147"/>
      <c r="C256" s="147"/>
      <c r="D256" s="147"/>
    </row>
    <row r="257" spans="2:4">
      <c r="B257" s="147"/>
      <c r="C257" s="147"/>
      <c r="D257" s="147"/>
    </row>
    <row r="258" spans="2:4">
      <c r="B258" s="147"/>
      <c r="C258" s="147"/>
      <c r="D258" s="147"/>
    </row>
    <row r="259" spans="2:4">
      <c r="B259" s="147"/>
      <c r="C259" s="147"/>
      <c r="D259" s="147"/>
    </row>
    <row r="260" spans="2:4">
      <c r="B260" s="147"/>
      <c r="C260" s="147"/>
      <c r="D260" s="147"/>
    </row>
    <row r="261" spans="2:4">
      <c r="B261" s="147"/>
      <c r="C261" s="147"/>
      <c r="D261" s="147"/>
    </row>
    <row r="262" spans="2:4">
      <c r="B262" s="147"/>
      <c r="C262" s="147"/>
      <c r="D262" s="147"/>
    </row>
    <row r="263" spans="2:4">
      <c r="B263" s="147"/>
      <c r="C263" s="147"/>
      <c r="D263" s="147"/>
    </row>
    <row r="264" spans="2:4">
      <c r="B264" s="147"/>
      <c r="C264" s="147"/>
      <c r="D264" s="147"/>
    </row>
    <row r="265" spans="2:4">
      <c r="B265" s="147"/>
      <c r="C265" s="147"/>
      <c r="D265" s="147"/>
    </row>
    <row r="266" spans="2:4">
      <c r="B266" s="147"/>
      <c r="C266" s="147"/>
      <c r="D266" s="147"/>
    </row>
    <row r="267" spans="2:4">
      <c r="B267" s="147"/>
      <c r="C267" s="147"/>
      <c r="D267" s="147"/>
    </row>
    <row r="268" spans="2:4">
      <c r="B268" s="147"/>
      <c r="C268" s="147"/>
      <c r="D268" s="147"/>
    </row>
    <row r="269" spans="2:4">
      <c r="B269" s="147"/>
      <c r="C269" s="147"/>
      <c r="D269" s="147"/>
    </row>
    <row r="270" spans="2:4">
      <c r="B270" s="147"/>
      <c r="C270" s="147"/>
      <c r="D270" s="147"/>
    </row>
    <row r="271" spans="2:4">
      <c r="B271" s="147"/>
      <c r="C271" s="147"/>
      <c r="D271" s="147"/>
    </row>
    <row r="272" spans="2:4">
      <c r="B272" s="147"/>
      <c r="C272" s="147"/>
      <c r="D272" s="147"/>
    </row>
    <row r="273" spans="2:4">
      <c r="B273" s="147"/>
      <c r="C273" s="147"/>
      <c r="D273" s="147"/>
    </row>
    <row r="274" spans="2:4">
      <c r="B274" s="147"/>
      <c r="C274" s="147"/>
      <c r="D274" s="147"/>
    </row>
    <row r="275" spans="2:4">
      <c r="B275" s="147"/>
      <c r="C275" s="147"/>
      <c r="D275" s="147"/>
    </row>
    <row r="276" spans="2:4">
      <c r="B276" s="147"/>
      <c r="C276" s="147"/>
      <c r="D276" s="147"/>
    </row>
    <row r="277" spans="2:4">
      <c r="B277" s="147"/>
      <c r="C277" s="147"/>
      <c r="D277" s="147"/>
    </row>
    <row r="278" spans="2:4">
      <c r="B278" s="147"/>
      <c r="C278" s="147"/>
      <c r="D278" s="147"/>
    </row>
    <row r="279" spans="2:4">
      <c r="B279" s="147"/>
      <c r="C279" s="147"/>
      <c r="D279" s="147"/>
    </row>
    <row r="280" spans="2:4">
      <c r="B280" s="147"/>
      <c r="C280" s="147"/>
      <c r="D280" s="147"/>
    </row>
    <row r="281" spans="2:4">
      <c r="B281" s="147"/>
      <c r="C281" s="147"/>
      <c r="D281" s="147"/>
    </row>
    <row r="282" spans="2:4">
      <c r="B282" s="147"/>
      <c r="C282" s="147"/>
      <c r="D282" s="147"/>
    </row>
    <row r="283" spans="2:4">
      <c r="B283" s="147"/>
      <c r="C283" s="147"/>
      <c r="D283" s="147"/>
    </row>
    <row r="284" spans="2:4">
      <c r="B284" s="147"/>
      <c r="C284" s="147"/>
      <c r="D284" s="147"/>
    </row>
    <row r="285" spans="2:4">
      <c r="B285" s="147"/>
      <c r="C285" s="147"/>
      <c r="D285" s="147"/>
    </row>
    <row r="286" spans="2:4">
      <c r="B286" s="147"/>
      <c r="C286" s="147"/>
      <c r="D286" s="147"/>
    </row>
    <row r="287" spans="2:4">
      <c r="B287" s="147"/>
      <c r="C287" s="147"/>
      <c r="D287" s="147"/>
    </row>
    <row r="288" spans="2:4">
      <c r="B288" s="147"/>
      <c r="C288" s="147"/>
      <c r="D288" s="147"/>
    </row>
    <row r="289" spans="2:4">
      <c r="B289" s="147"/>
      <c r="C289" s="147"/>
      <c r="D289" s="147"/>
    </row>
    <row r="290" spans="2:4">
      <c r="B290" s="147"/>
      <c r="C290" s="147"/>
      <c r="D290" s="147"/>
    </row>
    <row r="291" spans="2:4">
      <c r="B291" s="147"/>
      <c r="C291" s="147"/>
      <c r="D291" s="147"/>
    </row>
    <row r="292" spans="2:4">
      <c r="B292" s="147"/>
      <c r="C292" s="147"/>
      <c r="D292" s="147"/>
    </row>
    <row r="293" spans="2:4">
      <c r="B293" s="147"/>
      <c r="C293" s="147"/>
      <c r="D293" s="147"/>
    </row>
    <row r="294" spans="2:4">
      <c r="B294" s="147"/>
      <c r="C294" s="147"/>
      <c r="D294" s="147"/>
    </row>
    <row r="295" spans="2:4">
      <c r="B295" s="147"/>
      <c r="C295" s="147"/>
      <c r="D295" s="147"/>
    </row>
    <row r="296" spans="2:4">
      <c r="B296" s="147"/>
      <c r="C296" s="147"/>
      <c r="D296" s="147"/>
    </row>
    <row r="297" spans="2:4">
      <c r="B297" s="147"/>
      <c r="C297" s="147"/>
      <c r="D297" s="147"/>
    </row>
    <row r="298" spans="2:4">
      <c r="B298" s="147"/>
      <c r="C298" s="147"/>
      <c r="D298" s="147"/>
    </row>
    <row r="299" spans="2:4">
      <c r="B299" s="147"/>
      <c r="C299" s="147"/>
      <c r="D299" s="147"/>
    </row>
    <row r="300" spans="2:4">
      <c r="B300" s="147"/>
      <c r="C300" s="147"/>
      <c r="D300" s="147"/>
    </row>
    <row r="301" spans="2:4">
      <c r="B301" s="147"/>
      <c r="C301" s="147"/>
      <c r="D301" s="147"/>
    </row>
    <row r="302" spans="2:4">
      <c r="B302" s="147"/>
      <c r="C302" s="147"/>
      <c r="D302" s="147"/>
    </row>
    <row r="303" spans="2:4">
      <c r="B303" s="147"/>
      <c r="C303" s="147"/>
      <c r="D303" s="147"/>
    </row>
    <row r="304" spans="2:4">
      <c r="B304" s="147"/>
      <c r="C304" s="147"/>
      <c r="D304" s="147"/>
    </row>
    <row r="305" spans="2:4">
      <c r="B305" s="147"/>
      <c r="C305" s="147"/>
      <c r="D305" s="147"/>
    </row>
    <row r="306" spans="2:4">
      <c r="B306" s="147"/>
      <c r="C306" s="147"/>
      <c r="D306" s="147"/>
    </row>
    <row r="307" spans="2:4">
      <c r="B307" s="147"/>
      <c r="C307" s="147"/>
      <c r="D307" s="147"/>
    </row>
    <row r="308" spans="2:4">
      <c r="B308" s="147"/>
      <c r="C308" s="147"/>
      <c r="D308" s="147"/>
    </row>
    <row r="309" spans="2:4">
      <c r="B309" s="147"/>
      <c r="C309" s="147"/>
      <c r="D309" s="147"/>
    </row>
    <row r="310" spans="2:4">
      <c r="B310" s="147"/>
      <c r="C310" s="147"/>
      <c r="D310" s="147"/>
    </row>
    <row r="311" spans="2:4">
      <c r="B311" s="147"/>
      <c r="C311" s="147"/>
      <c r="D311" s="147"/>
    </row>
    <row r="312" spans="2:4">
      <c r="B312" s="147"/>
      <c r="C312" s="147"/>
      <c r="D312" s="147"/>
    </row>
    <row r="313" spans="2:4">
      <c r="B313" s="147"/>
      <c r="C313" s="147"/>
      <c r="D313" s="147"/>
    </row>
    <row r="314" spans="2:4">
      <c r="B314" s="147"/>
      <c r="C314" s="147"/>
      <c r="D314" s="147"/>
    </row>
    <row r="315" spans="2:4">
      <c r="B315" s="147"/>
      <c r="C315" s="147"/>
      <c r="D315" s="147"/>
    </row>
    <row r="316" spans="2:4">
      <c r="B316" s="147"/>
      <c r="C316" s="147"/>
      <c r="D316" s="147"/>
    </row>
    <row r="317" spans="2:4">
      <c r="B317" s="147"/>
      <c r="C317" s="147"/>
      <c r="D317" s="147"/>
    </row>
    <row r="318" spans="2:4">
      <c r="B318" s="147"/>
      <c r="C318" s="147"/>
      <c r="D318" s="147"/>
    </row>
    <row r="319" spans="2:4">
      <c r="B319" s="147"/>
      <c r="C319" s="147"/>
      <c r="D319" s="147"/>
    </row>
    <row r="320" spans="2:4">
      <c r="B320" s="147"/>
      <c r="C320" s="147"/>
      <c r="D320" s="147"/>
    </row>
    <row r="321" spans="2:4">
      <c r="B321" s="147"/>
      <c r="C321" s="147"/>
      <c r="D321" s="147"/>
    </row>
    <row r="322" spans="2:4">
      <c r="B322" s="147"/>
      <c r="C322" s="147"/>
      <c r="D322" s="147"/>
    </row>
    <row r="323" spans="2:4">
      <c r="B323" s="147"/>
      <c r="C323" s="147"/>
      <c r="D323" s="147"/>
    </row>
    <row r="324" spans="2:4">
      <c r="B324" s="147"/>
      <c r="C324" s="147"/>
      <c r="D324" s="147"/>
    </row>
    <row r="325" spans="2:4">
      <c r="B325" s="147"/>
      <c r="C325" s="147"/>
      <c r="D325" s="147"/>
    </row>
    <row r="326" spans="2:4">
      <c r="B326" s="147"/>
      <c r="C326" s="147"/>
      <c r="D326" s="147"/>
    </row>
    <row r="327" spans="2:4">
      <c r="B327" s="147"/>
      <c r="C327" s="147"/>
      <c r="D327" s="147"/>
    </row>
    <row r="328" spans="2:4">
      <c r="B328" s="147"/>
      <c r="C328" s="147"/>
      <c r="D328" s="147"/>
    </row>
    <row r="329" spans="2:4">
      <c r="B329" s="147"/>
      <c r="C329" s="147"/>
      <c r="D329" s="147"/>
    </row>
    <row r="330" spans="2:4">
      <c r="B330" s="147"/>
      <c r="C330" s="147"/>
      <c r="D330" s="147"/>
    </row>
    <row r="331" spans="2:4">
      <c r="B331" s="147"/>
      <c r="C331" s="147"/>
      <c r="D331" s="147"/>
    </row>
    <row r="332" spans="2:4">
      <c r="B332" s="147"/>
      <c r="C332" s="147"/>
      <c r="D332" s="147"/>
    </row>
    <row r="333" spans="2:4">
      <c r="B333" s="147"/>
      <c r="C333" s="147"/>
      <c r="D333" s="147"/>
    </row>
    <row r="334" spans="2:4">
      <c r="B334" s="147"/>
      <c r="C334" s="147"/>
      <c r="D334" s="147"/>
    </row>
    <row r="335" spans="2:4">
      <c r="B335" s="147"/>
      <c r="C335" s="147"/>
      <c r="D335" s="147"/>
    </row>
    <row r="336" spans="2:4">
      <c r="B336" s="147"/>
      <c r="C336" s="147"/>
      <c r="D336" s="147"/>
    </row>
    <row r="337" spans="2:4">
      <c r="B337" s="147"/>
      <c r="C337" s="147"/>
      <c r="D337" s="147"/>
    </row>
    <row r="338" spans="2:4">
      <c r="B338" s="147"/>
      <c r="C338" s="147"/>
      <c r="D338" s="147"/>
    </row>
    <row r="339" spans="2:4">
      <c r="B339" s="147"/>
      <c r="C339" s="147"/>
      <c r="D339" s="147"/>
    </row>
    <row r="340" spans="2:4">
      <c r="B340" s="147"/>
      <c r="C340" s="147"/>
      <c r="D340" s="147"/>
    </row>
    <row r="341" spans="2:4">
      <c r="B341" s="147"/>
      <c r="C341" s="147"/>
      <c r="D341" s="147"/>
    </row>
    <row r="342" spans="2:4">
      <c r="B342" s="147"/>
      <c r="C342" s="147"/>
      <c r="D342" s="147"/>
    </row>
    <row r="343" spans="2:4">
      <c r="B343" s="147"/>
      <c r="C343" s="147"/>
      <c r="D343" s="147"/>
    </row>
    <row r="344" spans="2:4">
      <c r="B344" s="147"/>
      <c r="C344" s="147"/>
      <c r="D344" s="147"/>
    </row>
    <row r="345" spans="2:4">
      <c r="B345" s="147"/>
      <c r="C345" s="147"/>
      <c r="D345" s="147"/>
    </row>
    <row r="346" spans="2:4">
      <c r="B346" s="147"/>
      <c r="C346" s="147"/>
      <c r="D346" s="147"/>
    </row>
    <row r="347" spans="2:4">
      <c r="B347" s="147"/>
      <c r="C347" s="147"/>
      <c r="D347" s="147"/>
    </row>
    <row r="348" spans="2:4">
      <c r="B348" s="147"/>
      <c r="C348" s="147"/>
      <c r="D348" s="147"/>
    </row>
    <row r="349" spans="2:4">
      <c r="B349" s="147"/>
      <c r="C349" s="147"/>
      <c r="D349" s="147"/>
    </row>
    <row r="350" spans="2:4">
      <c r="B350" s="147"/>
      <c r="C350" s="147"/>
      <c r="D350" s="147"/>
    </row>
    <row r="351" spans="2:4">
      <c r="B351" s="147"/>
      <c r="C351" s="147"/>
      <c r="D351" s="147"/>
    </row>
    <row r="352" spans="2:4">
      <c r="B352" s="147"/>
      <c r="C352" s="147"/>
      <c r="D352" s="147"/>
    </row>
    <row r="353" spans="2:4">
      <c r="B353" s="147"/>
      <c r="C353" s="147"/>
      <c r="D353" s="147"/>
    </row>
    <row r="354" spans="2:4">
      <c r="B354" s="147"/>
      <c r="C354" s="147"/>
      <c r="D354" s="147"/>
    </row>
    <row r="355" spans="2:4">
      <c r="B355" s="147"/>
      <c r="C355" s="147"/>
      <c r="D355" s="147"/>
    </row>
    <row r="356" spans="2:4">
      <c r="B356" s="147"/>
      <c r="C356" s="147"/>
      <c r="D356" s="147"/>
    </row>
    <row r="357" spans="2:4">
      <c r="B357" s="147"/>
      <c r="C357" s="147"/>
      <c r="D357" s="147"/>
    </row>
    <row r="358" spans="2:4">
      <c r="B358" s="147"/>
      <c r="C358" s="147"/>
      <c r="D358" s="147"/>
    </row>
    <row r="359" spans="2:4">
      <c r="B359" s="147"/>
      <c r="C359" s="147"/>
      <c r="D359" s="147"/>
    </row>
    <row r="360" spans="2:4">
      <c r="B360" s="147"/>
      <c r="C360" s="147"/>
      <c r="D360" s="147"/>
    </row>
    <row r="361" spans="2:4">
      <c r="B361" s="147"/>
      <c r="C361" s="147"/>
      <c r="D361" s="147"/>
    </row>
    <row r="362" spans="2:4">
      <c r="B362" s="147"/>
      <c r="C362" s="147"/>
      <c r="D362" s="147"/>
    </row>
    <row r="363" spans="2:4">
      <c r="B363" s="147"/>
      <c r="C363" s="147"/>
      <c r="D363" s="147"/>
    </row>
    <row r="364" spans="2:4">
      <c r="B364" s="147"/>
      <c r="C364" s="147"/>
      <c r="D364" s="147"/>
    </row>
    <row r="365" spans="2:4">
      <c r="B365" s="147"/>
      <c r="C365" s="147"/>
      <c r="D365" s="147"/>
    </row>
    <row r="366" spans="2:4">
      <c r="B366" s="147"/>
      <c r="C366" s="147"/>
      <c r="D366" s="147"/>
    </row>
    <row r="367" spans="2:4">
      <c r="B367" s="147"/>
      <c r="C367" s="147"/>
      <c r="D367" s="147"/>
    </row>
    <row r="368" spans="2:4">
      <c r="B368" s="147"/>
      <c r="C368" s="147"/>
      <c r="D368" s="147"/>
    </row>
    <row r="369" spans="2:4">
      <c r="B369" s="147"/>
      <c r="C369" s="147"/>
      <c r="D369" s="147"/>
    </row>
    <row r="370" spans="2:4">
      <c r="B370" s="147"/>
      <c r="C370" s="147"/>
      <c r="D370" s="147"/>
    </row>
    <row r="371" spans="2:4">
      <c r="B371" s="147"/>
      <c r="C371" s="147"/>
      <c r="D371" s="147"/>
    </row>
    <row r="372" spans="2:4">
      <c r="B372" s="147"/>
      <c r="C372" s="147"/>
      <c r="D372" s="147"/>
    </row>
    <row r="373" spans="2:4">
      <c r="B373" s="147"/>
      <c r="C373" s="147"/>
      <c r="D373" s="147"/>
    </row>
    <row r="374" spans="2:4">
      <c r="B374" s="147"/>
      <c r="C374" s="147"/>
      <c r="D374" s="147"/>
    </row>
    <row r="375" spans="2:4">
      <c r="B375" s="147"/>
      <c r="C375" s="147"/>
      <c r="D375" s="147"/>
    </row>
    <row r="376" spans="2:4">
      <c r="B376" s="147"/>
      <c r="C376" s="147"/>
      <c r="D376" s="147"/>
    </row>
    <row r="377" spans="2:4">
      <c r="B377" s="147"/>
      <c r="C377" s="147"/>
      <c r="D377" s="147"/>
    </row>
    <row r="378" spans="2:4">
      <c r="B378" s="147"/>
      <c r="C378" s="147"/>
      <c r="D378" s="147"/>
    </row>
    <row r="379" spans="2:4">
      <c r="B379" s="147"/>
      <c r="C379" s="147"/>
      <c r="D379" s="147"/>
    </row>
    <row r="380" spans="2:4">
      <c r="B380" s="147"/>
      <c r="C380" s="147"/>
      <c r="D380" s="147"/>
    </row>
    <row r="381" spans="2:4">
      <c r="B381" s="147"/>
      <c r="C381" s="147"/>
      <c r="D381" s="147"/>
    </row>
    <row r="382" spans="2:4">
      <c r="B382" s="147"/>
      <c r="C382" s="147"/>
      <c r="D382" s="147"/>
    </row>
    <row r="383" spans="2:4">
      <c r="B383" s="147"/>
      <c r="C383" s="147"/>
      <c r="D383" s="147"/>
    </row>
    <row r="384" spans="2:4">
      <c r="B384" s="147"/>
      <c r="C384" s="147"/>
      <c r="D384" s="147"/>
    </row>
    <row r="385" spans="2:4">
      <c r="B385" s="147"/>
      <c r="C385" s="147"/>
      <c r="D385" s="147"/>
    </row>
    <row r="386" spans="2:4">
      <c r="B386" s="147"/>
      <c r="C386" s="147"/>
      <c r="D386" s="147"/>
    </row>
    <row r="387" spans="2:4">
      <c r="B387" s="147"/>
      <c r="C387" s="147"/>
      <c r="D387" s="147"/>
    </row>
    <row r="388" spans="2:4">
      <c r="B388" s="147"/>
      <c r="C388" s="147"/>
      <c r="D388" s="147"/>
    </row>
    <row r="389" spans="2:4">
      <c r="B389" s="147"/>
      <c r="C389" s="147"/>
      <c r="D389" s="147"/>
    </row>
    <row r="390" spans="2:4">
      <c r="B390" s="147"/>
      <c r="C390" s="147"/>
      <c r="D390" s="147"/>
    </row>
    <row r="391" spans="2:4">
      <c r="B391" s="147"/>
      <c r="C391" s="147"/>
      <c r="D391" s="147"/>
    </row>
    <row r="392" spans="2:4">
      <c r="B392" s="147"/>
      <c r="C392" s="147"/>
      <c r="D392" s="147"/>
    </row>
    <row r="393" spans="2:4">
      <c r="B393" s="147"/>
      <c r="C393" s="147"/>
      <c r="D393" s="147"/>
    </row>
    <row r="394" spans="2:4">
      <c r="B394" s="147"/>
      <c r="C394" s="147"/>
      <c r="D394" s="147"/>
    </row>
    <row r="395" spans="2:4">
      <c r="B395" s="147"/>
      <c r="C395" s="147"/>
      <c r="D395" s="147"/>
    </row>
    <row r="396" spans="2:4">
      <c r="B396" s="147"/>
      <c r="C396" s="147"/>
      <c r="D396" s="147"/>
    </row>
    <row r="397" spans="2:4">
      <c r="B397" s="147"/>
      <c r="C397" s="147"/>
      <c r="D397" s="147"/>
    </row>
    <row r="398" spans="2:4">
      <c r="B398" s="147"/>
      <c r="C398" s="147"/>
      <c r="D398" s="147"/>
    </row>
    <row r="399" spans="2:4">
      <c r="B399" s="147"/>
      <c r="C399" s="147"/>
      <c r="D399" s="147"/>
    </row>
    <row r="400" spans="2:4">
      <c r="B400" s="147"/>
      <c r="C400" s="147"/>
      <c r="D400" s="147"/>
    </row>
    <row r="401" spans="2:4">
      <c r="B401" s="147"/>
      <c r="C401" s="147"/>
      <c r="D401" s="147"/>
    </row>
    <row r="402" spans="2:4">
      <c r="B402" s="147"/>
      <c r="C402" s="147"/>
      <c r="D402" s="147"/>
    </row>
    <row r="403" spans="2:4">
      <c r="B403" s="147"/>
      <c r="C403" s="147"/>
      <c r="D403" s="147"/>
    </row>
    <row r="404" spans="2:4">
      <c r="B404" s="147"/>
      <c r="C404" s="147"/>
      <c r="D404" s="147"/>
    </row>
    <row r="405" spans="2:4">
      <c r="B405" s="147"/>
      <c r="C405" s="147"/>
      <c r="D405" s="147"/>
    </row>
    <row r="406" spans="2:4">
      <c r="B406" s="147"/>
      <c r="C406" s="147"/>
      <c r="D406" s="147"/>
    </row>
    <row r="407" spans="2:4">
      <c r="B407" s="147"/>
      <c r="C407" s="147"/>
      <c r="D407" s="147"/>
    </row>
    <row r="408" spans="2:4">
      <c r="B408" s="147"/>
      <c r="C408" s="147"/>
      <c r="D408" s="147"/>
    </row>
    <row r="409" spans="2:4">
      <c r="B409" s="147"/>
      <c r="C409" s="147"/>
      <c r="D409" s="147"/>
    </row>
    <row r="410" spans="2:4">
      <c r="B410" s="147"/>
      <c r="C410" s="147"/>
      <c r="D410" s="147"/>
    </row>
    <row r="411" spans="2:4">
      <c r="B411" s="147"/>
      <c r="C411" s="147"/>
      <c r="D411" s="147"/>
    </row>
    <row r="412" spans="2:4">
      <c r="B412" s="147"/>
      <c r="C412" s="147"/>
      <c r="D412" s="147"/>
    </row>
    <row r="413" spans="2:4">
      <c r="B413" s="147"/>
      <c r="C413" s="147"/>
      <c r="D413" s="147"/>
    </row>
    <row r="414" spans="2:4">
      <c r="B414" s="147"/>
      <c r="C414" s="147"/>
      <c r="D414" s="147"/>
    </row>
    <row r="415" spans="2:4">
      <c r="B415" s="147"/>
      <c r="C415" s="147"/>
      <c r="D415" s="147"/>
    </row>
    <row r="416" spans="2:4">
      <c r="B416" s="147"/>
      <c r="C416" s="147"/>
      <c r="D416" s="147"/>
    </row>
    <row r="417" spans="2:4">
      <c r="B417" s="147"/>
      <c r="C417" s="147"/>
      <c r="D417" s="147"/>
    </row>
    <row r="418" spans="2:4">
      <c r="B418" s="147"/>
      <c r="C418" s="147"/>
      <c r="D418" s="147"/>
    </row>
    <row r="419" spans="2:4">
      <c r="B419" s="147"/>
      <c r="C419" s="147"/>
      <c r="D419" s="147"/>
    </row>
    <row r="420" spans="2:4">
      <c r="B420" s="147"/>
      <c r="C420" s="147"/>
      <c r="D420" s="147"/>
    </row>
    <row r="421" spans="2:4">
      <c r="B421" s="147"/>
      <c r="C421" s="147"/>
      <c r="D421" s="147"/>
    </row>
    <row r="422" spans="2:4">
      <c r="B422" s="147"/>
      <c r="C422" s="147"/>
      <c r="D422" s="147"/>
    </row>
    <row r="423" spans="2:4">
      <c r="B423" s="147"/>
      <c r="C423" s="147"/>
      <c r="D423" s="147"/>
    </row>
    <row r="424" spans="2:4">
      <c r="B424" s="147"/>
      <c r="C424" s="147"/>
      <c r="D424" s="147"/>
    </row>
    <row r="425" spans="2:4">
      <c r="B425" s="147"/>
      <c r="C425" s="147"/>
      <c r="D425" s="147"/>
    </row>
    <row r="426" spans="2:4">
      <c r="B426" s="147"/>
      <c r="C426" s="147"/>
      <c r="D426" s="147"/>
    </row>
    <row r="427" spans="2:4">
      <c r="B427" s="147"/>
      <c r="C427" s="147"/>
      <c r="D427" s="147"/>
    </row>
    <row r="428" spans="2:4">
      <c r="B428" s="147"/>
      <c r="C428" s="147"/>
      <c r="D428" s="147"/>
    </row>
    <row r="429" spans="2:4">
      <c r="B429" s="147"/>
      <c r="C429" s="147"/>
      <c r="D429" s="147"/>
    </row>
    <row r="430" spans="2:4">
      <c r="B430" s="147"/>
      <c r="C430" s="147"/>
      <c r="D430" s="147"/>
    </row>
    <row r="431" spans="2:4">
      <c r="B431" s="147"/>
      <c r="C431" s="147"/>
      <c r="D431" s="147"/>
    </row>
    <row r="432" spans="2:4">
      <c r="B432" s="147"/>
      <c r="C432" s="147"/>
      <c r="D432" s="147"/>
    </row>
    <row r="433" spans="2:4">
      <c r="B433" s="147"/>
      <c r="C433" s="147"/>
      <c r="D433" s="147"/>
    </row>
    <row r="434" spans="2:4">
      <c r="B434" s="147"/>
      <c r="C434" s="147"/>
      <c r="D434" s="147"/>
    </row>
    <row r="435" spans="2:4">
      <c r="B435" s="147"/>
      <c r="C435" s="147"/>
      <c r="D435" s="147"/>
    </row>
    <row r="436" spans="2:4">
      <c r="B436" s="147"/>
      <c r="C436" s="147"/>
      <c r="D436" s="147"/>
    </row>
    <row r="437" spans="2:4">
      <c r="B437" s="147"/>
      <c r="C437" s="147"/>
      <c r="D437" s="147"/>
    </row>
    <row r="438" spans="2:4">
      <c r="B438" s="147"/>
      <c r="C438" s="147"/>
      <c r="D438" s="147"/>
    </row>
    <row r="439" spans="2:4">
      <c r="B439" s="147"/>
      <c r="C439" s="147"/>
      <c r="D439" s="147"/>
    </row>
    <row r="440" spans="2:4">
      <c r="B440" s="147"/>
      <c r="C440" s="147"/>
      <c r="D440" s="147"/>
    </row>
    <row r="441" spans="2:4">
      <c r="B441" s="147"/>
      <c r="C441" s="147"/>
      <c r="D441" s="147"/>
    </row>
    <row r="442" spans="2:4">
      <c r="B442" s="147"/>
      <c r="C442" s="147"/>
      <c r="D442" s="147"/>
    </row>
    <row r="443" spans="2:4">
      <c r="B443" s="147"/>
      <c r="C443" s="147"/>
      <c r="D443" s="147"/>
    </row>
    <row r="444" spans="2:4">
      <c r="B444" s="147"/>
      <c r="C444" s="147"/>
      <c r="D444" s="147"/>
    </row>
    <row r="445" spans="2:4">
      <c r="B445" s="147"/>
      <c r="C445" s="147"/>
      <c r="D445" s="147"/>
    </row>
    <row r="446" spans="2:4">
      <c r="B446" s="147"/>
      <c r="C446" s="147"/>
      <c r="D446" s="147"/>
    </row>
    <row r="447" spans="2:4">
      <c r="B447" s="147"/>
      <c r="C447" s="147"/>
      <c r="D447" s="147"/>
    </row>
    <row r="448" spans="2:4">
      <c r="B448" s="147"/>
      <c r="C448" s="147"/>
      <c r="D448" s="147"/>
    </row>
    <row r="449" spans="2:4">
      <c r="B449" s="147"/>
      <c r="C449" s="147"/>
      <c r="D449" s="147"/>
    </row>
    <row r="450" spans="2:4">
      <c r="B450" s="147"/>
      <c r="C450" s="147"/>
      <c r="D450" s="147"/>
    </row>
    <row r="451" spans="2:4">
      <c r="B451" s="147"/>
      <c r="C451" s="147"/>
      <c r="D451" s="147"/>
    </row>
    <row r="452" spans="2:4">
      <c r="B452" s="147"/>
      <c r="C452" s="147"/>
      <c r="D452" s="147"/>
    </row>
    <row r="453" spans="2:4">
      <c r="B453" s="147"/>
      <c r="C453" s="147"/>
      <c r="D453" s="147"/>
    </row>
    <row r="454" spans="2:4">
      <c r="B454" s="147"/>
      <c r="C454" s="147"/>
      <c r="D454" s="147"/>
    </row>
    <row r="455" spans="2:4">
      <c r="B455" s="147"/>
      <c r="C455" s="147"/>
      <c r="D455" s="147"/>
    </row>
    <row r="456" spans="2:4">
      <c r="B456" s="147"/>
      <c r="C456" s="147"/>
      <c r="D456" s="147"/>
    </row>
    <row r="457" spans="2:4">
      <c r="B457" s="147"/>
      <c r="C457" s="147"/>
      <c r="D457" s="147"/>
    </row>
    <row r="458" spans="2:4">
      <c r="B458" s="147"/>
      <c r="C458" s="147"/>
      <c r="D458" s="147"/>
    </row>
    <row r="459" spans="2:4">
      <c r="B459" s="147"/>
      <c r="C459" s="147"/>
      <c r="D459" s="147"/>
    </row>
    <row r="460" spans="2:4">
      <c r="B460" s="147"/>
      <c r="C460" s="147"/>
      <c r="D460" s="147"/>
    </row>
    <row r="461" spans="2:4">
      <c r="B461" s="147"/>
      <c r="C461" s="147"/>
      <c r="D461" s="147"/>
    </row>
    <row r="462" spans="2:4">
      <c r="B462" s="147"/>
      <c r="C462" s="147"/>
      <c r="D462" s="147"/>
    </row>
    <row r="463" spans="2:4">
      <c r="B463" s="147"/>
      <c r="C463" s="147"/>
      <c r="D463" s="147"/>
    </row>
    <row r="464" spans="2:4">
      <c r="B464" s="147"/>
      <c r="C464" s="147"/>
      <c r="D464" s="147"/>
    </row>
    <row r="465" spans="2:4">
      <c r="B465" s="147"/>
      <c r="C465" s="147"/>
      <c r="D465" s="147"/>
    </row>
    <row r="466" spans="2:4">
      <c r="B466" s="147"/>
      <c r="C466" s="147"/>
      <c r="D466" s="147"/>
    </row>
    <row r="467" spans="2:4">
      <c r="B467" s="147"/>
      <c r="C467" s="147"/>
      <c r="D467" s="147"/>
    </row>
    <row r="468" spans="2:4">
      <c r="B468" s="147"/>
      <c r="C468" s="147"/>
      <c r="D468" s="147"/>
    </row>
    <row r="469" spans="2:4">
      <c r="B469" s="147"/>
      <c r="C469" s="147"/>
      <c r="D469" s="147"/>
    </row>
    <row r="470" spans="2:4">
      <c r="B470" s="147"/>
      <c r="C470" s="147"/>
      <c r="D470" s="147"/>
    </row>
    <row r="471" spans="2:4">
      <c r="B471" s="147"/>
      <c r="C471" s="147"/>
      <c r="D471" s="147"/>
    </row>
    <row r="472" spans="2:4">
      <c r="B472" s="147"/>
      <c r="C472" s="147"/>
      <c r="D472" s="147"/>
    </row>
    <row r="473" spans="2:4">
      <c r="B473" s="147"/>
      <c r="C473" s="147"/>
      <c r="D473" s="147"/>
    </row>
    <row r="474" spans="2:4">
      <c r="B474" s="147"/>
      <c r="C474" s="147"/>
      <c r="D474" s="147"/>
    </row>
    <row r="475" spans="2:4">
      <c r="B475" s="147"/>
      <c r="C475" s="147"/>
      <c r="D475" s="147"/>
    </row>
    <row r="476" spans="2:4">
      <c r="B476" s="147"/>
      <c r="C476" s="147"/>
      <c r="D476" s="147"/>
    </row>
    <row r="477" spans="2:4">
      <c r="B477" s="147"/>
      <c r="C477" s="147"/>
      <c r="D477" s="147"/>
    </row>
    <row r="478" spans="2:4">
      <c r="B478" s="147"/>
      <c r="C478" s="147"/>
      <c r="D478" s="147"/>
    </row>
    <row r="479" spans="2:4">
      <c r="B479" s="147"/>
      <c r="C479" s="147"/>
      <c r="D479" s="147"/>
    </row>
    <row r="480" spans="2:4">
      <c r="B480" s="147"/>
      <c r="C480" s="147"/>
      <c r="D480" s="147"/>
    </row>
    <row r="481" spans="2:4">
      <c r="B481" s="147"/>
      <c r="C481" s="147"/>
      <c r="D481" s="147"/>
    </row>
    <row r="482" spans="2:4">
      <c r="B482" s="147"/>
      <c r="C482" s="147"/>
      <c r="D482" s="147"/>
    </row>
    <row r="483" spans="2:4">
      <c r="B483" s="147"/>
      <c r="C483" s="147"/>
      <c r="D483" s="147"/>
    </row>
    <row r="484" spans="2:4">
      <c r="B484" s="147"/>
      <c r="C484" s="147"/>
      <c r="D484" s="147"/>
    </row>
    <row r="485" spans="2:4">
      <c r="B485" s="147"/>
      <c r="C485" s="147"/>
      <c r="D485" s="147"/>
    </row>
    <row r="486" spans="2:4">
      <c r="B486" s="147"/>
      <c r="C486" s="147"/>
      <c r="D486" s="147"/>
    </row>
    <row r="487" spans="2:4">
      <c r="B487" s="147"/>
      <c r="C487" s="147"/>
      <c r="D487" s="147"/>
    </row>
    <row r="488" spans="2:4">
      <c r="B488" s="147"/>
      <c r="C488" s="147"/>
      <c r="D488" s="147"/>
    </row>
    <row r="489" spans="2:4">
      <c r="B489" s="147"/>
      <c r="C489" s="147"/>
      <c r="D489" s="147"/>
    </row>
    <row r="490" spans="2:4">
      <c r="B490" s="147"/>
      <c r="C490" s="147"/>
      <c r="D490" s="147"/>
    </row>
    <row r="491" spans="2:4">
      <c r="B491" s="147"/>
      <c r="C491" s="147"/>
      <c r="D491" s="147"/>
    </row>
    <row r="492" spans="2:4">
      <c r="B492" s="147"/>
      <c r="C492" s="147"/>
      <c r="D492" s="147"/>
    </row>
    <row r="493" spans="2:4">
      <c r="B493" s="147"/>
      <c r="C493" s="147"/>
      <c r="D493" s="147"/>
    </row>
    <row r="494" spans="2:4">
      <c r="B494" s="147"/>
      <c r="C494" s="147"/>
      <c r="D494" s="147"/>
    </row>
    <row r="495" spans="2:4">
      <c r="B495" s="147"/>
      <c r="C495" s="147"/>
      <c r="D495" s="147"/>
    </row>
    <row r="496" spans="2:4">
      <c r="B496" s="147"/>
      <c r="C496" s="147"/>
      <c r="D496" s="147"/>
    </row>
    <row r="497" spans="2:4">
      <c r="B497" s="147"/>
      <c r="C497" s="147"/>
      <c r="D497" s="147"/>
    </row>
    <row r="498" spans="2:4">
      <c r="B498" s="147"/>
      <c r="C498" s="147"/>
      <c r="D498" s="147"/>
    </row>
    <row r="499" spans="2:4">
      <c r="B499" s="147"/>
      <c r="C499" s="147"/>
      <c r="D499" s="147"/>
    </row>
    <row r="500" spans="2:4">
      <c r="B500" s="147"/>
      <c r="C500" s="147"/>
      <c r="D500" s="147"/>
    </row>
    <row r="501" spans="2:4">
      <c r="B501" s="147"/>
      <c r="C501" s="147"/>
      <c r="D501" s="147"/>
    </row>
    <row r="502" spans="2:4">
      <c r="B502" s="147"/>
      <c r="C502" s="147"/>
      <c r="D502" s="147"/>
    </row>
    <row r="503" spans="2:4">
      <c r="B503" s="147"/>
      <c r="C503" s="147"/>
      <c r="D503" s="147"/>
    </row>
    <row r="504" spans="2:4">
      <c r="B504" s="147"/>
      <c r="C504" s="147"/>
      <c r="D504" s="147"/>
    </row>
    <row r="505" spans="2:4">
      <c r="B505" s="147"/>
      <c r="C505" s="147"/>
      <c r="D505" s="147"/>
    </row>
    <row r="506" spans="2:4">
      <c r="B506" s="147"/>
      <c r="C506" s="147"/>
      <c r="D506" s="147"/>
    </row>
    <row r="507" spans="2:4">
      <c r="B507" s="147"/>
      <c r="C507" s="147"/>
      <c r="D507" s="147"/>
    </row>
    <row r="508" spans="2:4">
      <c r="B508" s="147"/>
      <c r="C508" s="147"/>
      <c r="D508" s="147"/>
    </row>
    <row r="509" spans="2:4">
      <c r="B509" s="147"/>
      <c r="C509" s="147"/>
      <c r="D509" s="147"/>
    </row>
    <row r="510" spans="2:4">
      <c r="B510" s="147"/>
      <c r="C510" s="147"/>
      <c r="D510" s="147"/>
    </row>
    <row r="511" spans="2:4">
      <c r="B511" s="147"/>
      <c r="C511" s="147"/>
      <c r="D511" s="147"/>
    </row>
    <row r="512" spans="2:4">
      <c r="B512" s="147"/>
      <c r="C512" s="147"/>
      <c r="D512" s="147"/>
    </row>
    <row r="513" spans="2:4">
      <c r="B513" s="147"/>
      <c r="C513" s="147"/>
      <c r="D513" s="147"/>
    </row>
    <row r="514" spans="2:4">
      <c r="B514" s="147"/>
      <c r="C514" s="147"/>
      <c r="D514" s="147"/>
    </row>
    <row r="515" spans="2:4">
      <c r="B515" s="147"/>
      <c r="C515" s="147"/>
      <c r="D515" s="147"/>
    </row>
    <row r="516" spans="2:4">
      <c r="B516" s="147"/>
      <c r="C516" s="147"/>
      <c r="D516" s="147"/>
    </row>
    <row r="517" spans="2:4">
      <c r="B517" s="147"/>
      <c r="C517" s="147"/>
      <c r="D517" s="147"/>
    </row>
    <row r="518" spans="2:4">
      <c r="B518" s="147"/>
      <c r="C518" s="147"/>
      <c r="D518" s="147"/>
    </row>
    <row r="519" spans="2:4">
      <c r="B519" s="147"/>
      <c r="C519" s="147"/>
      <c r="D519" s="147"/>
    </row>
    <row r="520" spans="2:4">
      <c r="B520" s="147"/>
      <c r="C520" s="147"/>
      <c r="D520" s="147"/>
    </row>
    <row r="521" spans="2:4">
      <c r="B521" s="147"/>
      <c r="C521" s="147"/>
      <c r="D521" s="147"/>
    </row>
    <row r="522" spans="2:4">
      <c r="B522" s="147"/>
      <c r="C522" s="147"/>
      <c r="D522" s="147"/>
    </row>
    <row r="523" spans="2:4">
      <c r="B523" s="147"/>
      <c r="C523" s="147"/>
      <c r="D523" s="147"/>
    </row>
    <row r="524" spans="2:4">
      <c r="B524" s="147"/>
      <c r="C524" s="147"/>
      <c r="D524" s="147"/>
    </row>
    <row r="525" spans="2:4">
      <c r="B525" s="147"/>
      <c r="C525" s="147"/>
      <c r="D525" s="147"/>
    </row>
    <row r="526" spans="2:4">
      <c r="B526" s="147"/>
      <c r="C526" s="147"/>
      <c r="D526" s="147"/>
    </row>
    <row r="527" spans="2:4">
      <c r="B527" s="147"/>
      <c r="C527" s="147"/>
      <c r="D527" s="147"/>
    </row>
    <row r="528" spans="2:4">
      <c r="B528" s="147"/>
      <c r="C528" s="147"/>
      <c r="D528" s="147"/>
    </row>
    <row r="529" spans="2:4">
      <c r="B529" s="147"/>
      <c r="C529" s="147"/>
      <c r="D529" s="147"/>
    </row>
    <row r="530" spans="2:4">
      <c r="B530" s="147"/>
      <c r="C530" s="147"/>
      <c r="D530" s="147"/>
    </row>
    <row r="531" spans="2:4">
      <c r="B531" s="147"/>
      <c r="C531" s="147"/>
      <c r="D531" s="147"/>
    </row>
    <row r="532" spans="2:4">
      <c r="B532" s="147"/>
      <c r="C532" s="147"/>
      <c r="D532" s="147"/>
    </row>
    <row r="533" spans="2:4">
      <c r="B533" s="147"/>
      <c r="C533" s="147"/>
      <c r="D533" s="147"/>
    </row>
    <row r="534" spans="2:4">
      <c r="B534" s="147"/>
      <c r="C534" s="147"/>
      <c r="D534" s="147"/>
    </row>
    <row r="535" spans="2:4">
      <c r="B535" s="147"/>
      <c r="C535" s="147"/>
      <c r="D535" s="147"/>
    </row>
    <row r="536" spans="2:4">
      <c r="B536" s="147"/>
      <c r="C536" s="147"/>
      <c r="D536" s="147"/>
    </row>
    <row r="537" spans="2:4">
      <c r="B537" s="147"/>
      <c r="C537" s="147"/>
      <c r="D537" s="147"/>
    </row>
    <row r="538" spans="2:4">
      <c r="B538" s="147"/>
      <c r="C538" s="147"/>
      <c r="D538" s="147"/>
    </row>
    <row r="539" spans="2:4">
      <c r="B539" s="147"/>
      <c r="C539" s="147"/>
      <c r="D539" s="147"/>
    </row>
    <row r="540" spans="2:4">
      <c r="B540" s="147"/>
      <c r="C540" s="147"/>
      <c r="D540" s="147"/>
    </row>
    <row r="541" spans="2:4">
      <c r="B541" s="147"/>
      <c r="C541" s="147"/>
      <c r="D541" s="147"/>
    </row>
    <row r="542" spans="2:4">
      <c r="B542" s="147"/>
      <c r="C542" s="147"/>
      <c r="D542" s="147"/>
    </row>
    <row r="543" spans="2:4">
      <c r="B543" s="147"/>
      <c r="C543" s="147"/>
      <c r="D543" s="147"/>
    </row>
    <row r="544" spans="2:4">
      <c r="B544" s="147"/>
      <c r="C544" s="147"/>
      <c r="D544" s="147"/>
    </row>
    <row r="545" spans="2:4">
      <c r="B545" s="147"/>
      <c r="C545" s="147"/>
      <c r="D545" s="147"/>
    </row>
    <row r="546" spans="2:4">
      <c r="B546" s="147"/>
      <c r="C546" s="147"/>
      <c r="D546" s="147"/>
    </row>
    <row r="547" spans="2:4">
      <c r="B547" s="147"/>
      <c r="C547" s="147"/>
      <c r="D547" s="147"/>
    </row>
    <row r="548" spans="2:4">
      <c r="B548" s="147"/>
      <c r="C548" s="147"/>
      <c r="D548" s="147"/>
    </row>
    <row r="549" spans="2:4">
      <c r="B549" s="147"/>
      <c r="C549" s="147"/>
      <c r="D549" s="147"/>
    </row>
    <row r="550" spans="2:4">
      <c r="B550" s="147"/>
      <c r="C550" s="147"/>
      <c r="D550" s="147"/>
    </row>
    <row r="551" spans="2:4">
      <c r="B551" s="147"/>
      <c r="C551" s="147"/>
      <c r="D551" s="147"/>
    </row>
    <row r="552" spans="2:4">
      <c r="B552" s="147"/>
      <c r="C552" s="147"/>
      <c r="D552" s="147"/>
    </row>
    <row r="553" spans="2:4">
      <c r="B553" s="147"/>
      <c r="C553" s="147"/>
      <c r="D553" s="147"/>
    </row>
    <row r="554" spans="2:4">
      <c r="B554" s="147"/>
      <c r="C554" s="147"/>
      <c r="D554" s="147"/>
    </row>
    <row r="555" spans="2:4">
      <c r="B555" s="147"/>
      <c r="C555" s="147"/>
      <c r="D555" s="147"/>
    </row>
    <row r="556" spans="2:4">
      <c r="B556" s="147"/>
      <c r="C556" s="147"/>
      <c r="D556" s="147"/>
    </row>
    <row r="557" spans="2:4">
      <c r="B557" s="147"/>
      <c r="C557" s="147"/>
      <c r="D557" s="147"/>
    </row>
    <row r="558" spans="2:4">
      <c r="B558" s="147"/>
      <c r="C558" s="147"/>
      <c r="D558" s="147"/>
    </row>
    <row r="559" spans="2:4">
      <c r="B559" s="147"/>
      <c r="C559" s="147"/>
      <c r="D559" s="147"/>
    </row>
    <row r="560" spans="2:4">
      <c r="B560" s="147"/>
      <c r="C560" s="147"/>
      <c r="D560" s="147"/>
    </row>
    <row r="561" spans="2:4">
      <c r="B561" s="147"/>
      <c r="C561" s="147"/>
      <c r="D561" s="147"/>
    </row>
    <row r="562" spans="2:4">
      <c r="B562" s="147"/>
      <c r="C562" s="147"/>
      <c r="D562" s="147"/>
    </row>
    <row r="563" spans="2:4">
      <c r="B563" s="147"/>
      <c r="C563" s="147"/>
      <c r="D563" s="147"/>
    </row>
    <row r="564" spans="2:4">
      <c r="B564" s="147"/>
      <c r="C564" s="147"/>
      <c r="D564" s="147"/>
    </row>
    <row r="565" spans="2:4">
      <c r="B565" s="147"/>
      <c r="C565" s="147"/>
      <c r="D565" s="147"/>
    </row>
    <row r="566" spans="2:4">
      <c r="B566" s="147"/>
      <c r="C566" s="147"/>
      <c r="D566" s="147"/>
    </row>
    <row r="567" spans="2:4">
      <c r="B567" s="147"/>
      <c r="C567" s="147"/>
      <c r="D567" s="147"/>
    </row>
    <row r="568" spans="2:4">
      <c r="B568" s="147"/>
      <c r="C568" s="147"/>
      <c r="D568" s="147"/>
    </row>
    <row r="569" spans="2:4">
      <c r="B569" s="147"/>
      <c r="C569" s="147"/>
      <c r="D569" s="147"/>
    </row>
    <row r="570" spans="2:4">
      <c r="B570" s="147"/>
      <c r="C570" s="147"/>
      <c r="D570" s="147"/>
    </row>
    <row r="571" spans="2:4">
      <c r="B571" s="147"/>
      <c r="C571" s="147"/>
      <c r="D571" s="147"/>
    </row>
    <row r="572" spans="2:4">
      <c r="B572" s="147"/>
      <c r="C572" s="147"/>
      <c r="D572" s="147"/>
    </row>
    <row r="573" spans="2:4">
      <c r="B573" s="147"/>
      <c r="C573" s="147"/>
      <c r="D573" s="147"/>
    </row>
    <row r="574" spans="2:4">
      <c r="B574" s="147"/>
      <c r="C574" s="147"/>
      <c r="D574" s="147"/>
    </row>
    <row r="575" spans="2:4">
      <c r="B575" s="147"/>
      <c r="C575" s="147"/>
      <c r="D575" s="147"/>
    </row>
    <row r="576" spans="2:4">
      <c r="B576" s="147"/>
      <c r="C576" s="147"/>
      <c r="D576" s="147"/>
    </row>
    <row r="577" spans="2:4">
      <c r="B577" s="147"/>
      <c r="C577" s="147"/>
      <c r="D577" s="147"/>
    </row>
    <row r="578" spans="2:4">
      <c r="B578" s="147"/>
      <c r="C578" s="147"/>
      <c r="D578" s="147"/>
    </row>
    <row r="579" spans="2:4">
      <c r="B579" s="147"/>
      <c r="C579" s="147"/>
      <c r="D579" s="147"/>
    </row>
    <row r="580" spans="2:4">
      <c r="B580" s="147"/>
      <c r="C580" s="147"/>
      <c r="D580" s="147"/>
    </row>
    <row r="581" spans="2:4">
      <c r="B581" s="147"/>
      <c r="C581" s="147"/>
      <c r="D581" s="147"/>
    </row>
    <row r="582" spans="2:4">
      <c r="B582" s="147"/>
      <c r="C582" s="147"/>
      <c r="D582" s="147"/>
    </row>
    <row r="583" spans="2:4">
      <c r="B583" s="147"/>
      <c r="C583" s="147"/>
      <c r="D583" s="147"/>
    </row>
    <row r="584" spans="2:4">
      <c r="B584" s="147"/>
      <c r="C584" s="147"/>
      <c r="D584" s="147"/>
    </row>
    <row r="585" spans="2:4">
      <c r="B585" s="147"/>
      <c r="C585" s="147"/>
      <c r="D585" s="147"/>
    </row>
    <row r="586" spans="2:4">
      <c r="B586" s="147"/>
      <c r="C586" s="147"/>
      <c r="D586" s="147"/>
    </row>
    <row r="587" spans="2:4">
      <c r="B587" s="147"/>
      <c r="C587" s="147"/>
      <c r="D587" s="147"/>
    </row>
    <row r="588" spans="2:4">
      <c r="B588" s="147"/>
      <c r="C588" s="147"/>
      <c r="D588" s="147"/>
    </row>
    <row r="589" spans="2:4">
      <c r="B589" s="147"/>
      <c r="C589" s="147"/>
      <c r="D589" s="147"/>
    </row>
    <row r="590" spans="2:4">
      <c r="B590" s="147"/>
      <c r="C590" s="147"/>
      <c r="D590" s="147"/>
    </row>
    <row r="591" spans="2:4">
      <c r="B591" s="147"/>
      <c r="C591" s="147"/>
      <c r="D591" s="147"/>
    </row>
    <row r="592" spans="2:4">
      <c r="B592" s="147"/>
      <c r="C592" s="147"/>
      <c r="D592" s="147"/>
    </row>
    <row r="593" spans="2:4">
      <c r="B593" s="147"/>
      <c r="C593" s="147"/>
      <c r="D593" s="147"/>
    </row>
    <row r="594" spans="2:4">
      <c r="B594" s="147"/>
      <c r="C594" s="147"/>
      <c r="D594" s="147"/>
    </row>
    <row r="595" spans="2:4">
      <c r="B595" s="147"/>
      <c r="C595" s="147"/>
      <c r="D595" s="147"/>
    </row>
    <row r="596" spans="2:4">
      <c r="B596" s="147"/>
      <c r="C596" s="147"/>
      <c r="D596" s="147"/>
    </row>
    <row r="597" spans="2:4">
      <c r="B597" s="147"/>
      <c r="C597" s="147"/>
      <c r="D597" s="147"/>
    </row>
    <row r="598" spans="2:4">
      <c r="B598" s="147"/>
      <c r="C598" s="147"/>
      <c r="D598" s="147"/>
    </row>
    <row r="599" spans="2:4">
      <c r="B599" s="147"/>
      <c r="C599" s="147"/>
      <c r="D599" s="147"/>
    </row>
    <row r="600" spans="2:4">
      <c r="B600" s="147"/>
      <c r="C600" s="147"/>
      <c r="D600" s="147"/>
    </row>
    <row r="601" spans="2:4">
      <c r="B601" s="147"/>
      <c r="C601" s="147"/>
      <c r="D601" s="147"/>
    </row>
    <row r="602" spans="2:4">
      <c r="B602" s="147"/>
      <c r="C602" s="147"/>
      <c r="D602" s="147"/>
    </row>
    <row r="603" spans="2:4">
      <c r="B603" s="147"/>
      <c r="C603" s="147"/>
      <c r="D603" s="147"/>
    </row>
    <row r="604" spans="2:4">
      <c r="B604" s="147"/>
      <c r="C604" s="147"/>
      <c r="D604" s="147"/>
    </row>
    <row r="605" spans="2:4">
      <c r="B605" s="147"/>
      <c r="C605" s="147"/>
      <c r="D605" s="147"/>
    </row>
    <row r="606" spans="2:4">
      <c r="B606" s="147"/>
      <c r="C606" s="147"/>
      <c r="D606" s="147"/>
    </row>
    <row r="607" spans="2:4">
      <c r="B607" s="147"/>
      <c r="C607" s="147"/>
      <c r="D607" s="147"/>
    </row>
    <row r="608" spans="2:4">
      <c r="B608" s="147"/>
      <c r="C608" s="147"/>
      <c r="D608" s="147"/>
    </row>
    <row r="609" spans="2:4">
      <c r="B609" s="147"/>
      <c r="C609" s="147"/>
      <c r="D609" s="147"/>
    </row>
    <row r="610" spans="2:4">
      <c r="B610" s="147"/>
      <c r="C610" s="147"/>
      <c r="D610" s="147"/>
    </row>
    <row r="611" spans="2:4">
      <c r="B611" s="147"/>
      <c r="C611" s="147"/>
      <c r="D611" s="147"/>
    </row>
    <row r="612" spans="2:4">
      <c r="B612" s="147"/>
      <c r="C612" s="147"/>
      <c r="D612" s="147"/>
    </row>
    <row r="613" spans="2:4">
      <c r="B613" s="147"/>
      <c r="C613" s="147"/>
      <c r="D613" s="147"/>
    </row>
    <row r="614" spans="2:4">
      <c r="B614" s="147"/>
      <c r="C614" s="147"/>
      <c r="D614" s="147"/>
    </row>
    <row r="615" spans="2:4">
      <c r="B615" s="147"/>
      <c r="C615" s="147"/>
      <c r="D615" s="147"/>
    </row>
    <row r="616" spans="2:4">
      <c r="B616" s="147"/>
      <c r="C616" s="147"/>
      <c r="D616" s="147"/>
    </row>
    <row r="617" spans="2:4">
      <c r="B617" s="147"/>
      <c r="C617" s="147"/>
      <c r="D617" s="147"/>
    </row>
    <row r="618" spans="2:4">
      <c r="B618" s="147"/>
      <c r="C618" s="147"/>
      <c r="D618" s="147"/>
    </row>
    <row r="619" spans="2:4">
      <c r="B619" s="147"/>
      <c r="C619" s="147"/>
      <c r="D619" s="147"/>
    </row>
    <row r="620" spans="2:4">
      <c r="B620" s="147"/>
      <c r="C620" s="147"/>
      <c r="D620" s="147"/>
    </row>
    <row r="621" spans="2:4">
      <c r="B621" s="147"/>
      <c r="C621" s="147"/>
      <c r="D621" s="147"/>
    </row>
    <row r="622" spans="2:4">
      <c r="B622" s="147"/>
      <c r="C622" s="147"/>
      <c r="D622" s="147"/>
    </row>
    <row r="623" spans="2:4">
      <c r="B623" s="147"/>
      <c r="C623" s="147"/>
      <c r="D623" s="147"/>
    </row>
    <row r="624" spans="2:4">
      <c r="B624" s="147"/>
      <c r="C624" s="147"/>
      <c r="D624" s="147"/>
    </row>
    <row r="625" spans="2:4">
      <c r="B625" s="147"/>
      <c r="C625" s="147"/>
      <c r="D625" s="147"/>
    </row>
    <row r="626" spans="2:4">
      <c r="B626" s="147"/>
      <c r="C626" s="147"/>
      <c r="D626" s="147"/>
    </row>
    <row r="627" spans="2:4">
      <c r="B627" s="147"/>
      <c r="C627" s="147"/>
      <c r="D627" s="147"/>
    </row>
    <row r="628" spans="2:4">
      <c r="B628" s="147"/>
      <c r="C628" s="147"/>
      <c r="D628" s="147"/>
    </row>
    <row r="629" spans="2:4">
      <c r="B629" s="147"/>
      <c r="C629" s="147"/>
      <c r="D629" s="147"/>
    </row>
    <row r="630" spans="2:4">
      <c r="B630" s="147"/>
      <c r="C630" s="147"/>
      <c r="D630" s="147"/>
    </row>
    <row r="631" spans="2:4">
      <c r="B631" s="147"/>
      <c r="C631" s="147"/>
      <c r="D631" s="147"/>
    </row>
    <row r="632" spans="2:4">
      <c r="B632" s="147"/>
      <c r="C632" s="147"/>
      <c r="D632" s="147"/>
    </row>
    <row r="633" spans="2:4">
      <c r="B633" s="147"/>
      <c r="C633" s="147"/>
      <c r="D633" s="147"/>
    </row>
    <row r="634" spans="2:4">
      <c r="B634" s="147"/>
      <c r="C634" s="147"/>
      <c r="D634" s="147"/>
    </row>
    <row r="635" spans="2:4">
      <c r="B635" s="147"/>
      <c r="C635" s="147"/>
      <c r="D635" s="147"/>
    </row>
    <row r="636" spans="2:4">
      <c r="B636" s="147"/>
      <c r="C636" s="147"/>
      <c r="D636" s="147"/>
    </row>
    <row r="637" spans="2:4">
      <c r="B637" s="147"/>
      <c r="C637" s="147"/>
      <c r="D637" s="147"/>
    </row>
    <row r="638" spans="2:4">
      <c r="B638" s="147"/>
      <c r="C638" s="147"/>
      <c r="D638" s="147"/>
    </row>
    <row r="639" spans="2:4">
      <c r="B639" s="147"/>
      <c r="C639" s="147"/>
      <c r="D639" s="147"/>
    </row>
    <row r="640" spans="2:4">
      <c r="B640" s="147"/>
      <c r="C640" s="147"/>
      <c r="D640" s="147"/>
    </row>
    <row r="641" spans="2:4">
      <c r="B641" s="147"/>
      <c r="C641" s="147"/>
      <c r="D641" s="147"/>
    </row>
    <row r="642" spans="2:4">
      <c r="B642" s="147"/>
      <c r="C642" s="147"/>
      <c r="D642" s="147"/>
    </row>
    <row r="643" spans="2:4">
      <c r="B643" s="147"/>
      <c r="C643" s="147"/>
      <c r="D643" s="147"/>
    </row>
    <row r="644" spans="2:4">
      <c r="B644" s="147"/>
      <c r="C644" s="147"/>
      <c r="D644" s="147"/>
    </row>
    <row r="645" spans="2:4">
      <c r="B645" s="147"/>
      <c r="C645" s="147"/>
      <c r="D645" s="147"/>
    </row>
    <row r="646" spans="2:4">
      <c r="B646" s="147"/>
      <c r="C646" s="147"/>
      <c r="D646" s="147"/>
    </row>
    <row r="647" spans="2:4">
      <c r="B647" s="147"/>
      <c r="C647" s="147"/>
      <c r="D647" s="147"/>
    </row>
    <row r="648" spans="2:4">
      <c r="B648" s="147"/>
      <c r="C648" s="147"/>
      <c r="D648" s="147"/>
    </row>
    <row r="649" spans="2:4">
      <c r="B649" s="147"/>
      <c r="C649" s="147"/>
      <c r="D649" s="147"/>
    </row>
    <row r="650" spans="2:4">
      <c r="B650" s="147"/>
      <c r="C650" s="147"/>
      <c r="D650" s="147"/>
    </row>
    <row r="651" spans="2:4">
      <c r="B651" s="147"/>
      <c r="C651" s="147"/>
      <c r="D651" s="147"/>
    </row>
    <row r="652" spans="2:4">
      <c r="B652" s="147"/>
      <c r="C652" s="147"/>
      <c r="D652" s="147"/>
    </row>
    <row r="653" spans="2:4">
      <c r="B653" s="147"/>
      <c r="C653" s="147"/>
      <c r="D653" s="147"/>
    </row>
    <row r="654" spans="2:4">
      <c r="B654" s="147"/>
      <c r="C654" s="147"/>
      <c r="D654" s="147"/>
    </row>
    <row r="655" spans="2:4">
      <c r="B655" s="147"/>
      <c r="C655" s="147"/>
      <c r="D655" s="147"/>
    </row>
    <row r="656" spans="2:4">
      <c r="B656" s="147"/>
      <c r="C656" s="147"/>
      <c r="D656" s="147"/>
    </row>
    <row r="657" spans="2:4">
      <c r="B657" s="147"/>
      <c r="C657" s="147"/>
      <c r="D657" s="147"/>
    </row>
    <row r="658" spans="2:4">
      <c r="B658" s="147"/>
      <c r="C658" s="147"/>
      <c r="D658" s="147"/>
    </row>
    <row r="659" spans="2:4">
      <c r="B659" s="147"/>
      <c r="C659" s="147"/>
      <c r="D659" s="147"/>
    </row>
    <row r="660" spans="2:4">
      <c r="B660" s="147"/>
      <c r="C660" s="147"/>
      <c r="D660" s="147"/>
    </row>
    <row r="661" spans="2:4">
      <c r="B661" s="147"/>
      <c r="C661" s="147"/>
      <c r="D661" s="147"/>
    </row>
    <row r="662" spans="2:4">
      <c r="B662" s="147"/>
      <c r="C662" s="147"/>
      <c r="D662" s="147"/>
    </row>
    <row r="663" spans="2:4">
      <c r="B663" s="147"/>
      <c r="C663" s="147"/>
      <c r="D663" s="147"/>
    </row>
    <row r="664" spans="2:4">
      <c r="B664" s="147"/>
      <c r="C664" s="147"/>
      <c r="D664" s="147"/>
    </row>
    <row r="665" spans="2:4">
      <c r="B665" s="147"/>
      <c r="C665" s="147"/>
      <c r="D665" s="147"/>
    </row>
    <row r="666" spans="2:4">
      <c r="B666" s="147"/>
      <c r="C666" s="147"/>
      <c r="D666" s="147"/>
    </row>
    <row r="667" spans="2:4">
      <c r="B667" s="147"/>
      <c r="C667" s="147"/>
      <c r="D667" s="147"/>
    </row>
    <row r="668" spans="2:4">
      <c r="B668" s="147"/>
      <c r="C668" s="147"/>
      <c r="D668" s="147"/>
    </row>
    <row r="669" spans="2:4">
      <c r="B669" s="147"/>
      <c r="C669" s="147"/>
      <c r="D669" s="147"/>
    </row>
    <row r="670" spans="2:4">
      <c r="B670" s="147"/>
      <c r="C670" s="147"/>
      <c r="D670" s="147"/>
    </row>
    <row r="671" spans="2:4">
      <c r="B671" s="147"/>
      <c r="C671" s="147"/>
      <c r="D671" s="147"/>
    </row>
    <row r="672" spans="2:4">
      <c r="B672" s="147"/>
      <c r="C672" s="147"/>
      <c r="D672" s="147"/>
    </row>
    <row r="673" spans="2:4">
      <c r="B673" s="147"/>
      <c r="C673" s="147"/>
      <c r="D673" s="147"/>
    </row>
    <row r="674" spans="2:4">
      <c r="B674" s="147"/>
      <c r="C674" s="147"/>
      <c r="D674" s="147"/>
    </row>
    <row r="675" spans="2:4">
      <c r="B675" s="147"/>
      <c r="C675" s="147"/>
      <c r="D675" s="147"/>
    </row>
    <row r="676" spans="2:4">
      <c r="B676" s="147"/>
      <c r="C676" s="147"/>
      <c r="D676" s="147"/>
    </row>
    <row r="677" spans="2:4">
      <c r="B677" s="147"/>
      <c r="C677" s="147"/>
      <c r="D677" s="147"/>
    </row>
    <row r="678" spans="2:4">
      <c r="B678" s="147"/>
      <c r="C678" s="147"/>
      <c r="D678" s="147"/>
    </row>
    <row r="679" spans="2:4">
      <c r="B679" s="147"/>
      <c r="C679" s="147"/>
      <c r="D679" s="147"/>
    </row>
    <row r="680" spans="2:4">
      <c r="B680" s="147"/>
      <c r="C680" s="147"/>
      <c r="D680" s="147"/>
    </row>
    <row r="681" spans="2:4">
      <c r="B681" s="147"/>
      <c r="C681" s="147"/>
      <c r="D681" s="147"/>
    </row>
    <row r="682" spans="2:4">
      <c r="B682" s="147"/>
      <c r="C682" s="147"/>
      <c r="D682" s="147"/>
    </row>
    <row r="683" spans="2:4">
      <c r="B683" s="147"/>
      <c r="C683" s="147"/>
      <c r="D683" s="147"/>
    </row>
    <row r="684" spans="2:4">
      <c r="B684" s="147"/>
      <c r="C684" s="147"/>
      <c r="D684" s="147"/>
    </row>
    <row r="685" spans="2:4">
      <c r="B685" s="147"/>
      <c r="C685" s="147"/>
      <c r="D685" s="147"/>
    </row>
    <row r="686" spans="2:4">
      <c r="B686" s="147"/>
      <c r="C686" s="147"/>
      <c r="D686" s="147"/>
    </row>
    <row r="687" spans="2:4">
      <c r="B687" s="147"/>
      <c r="C687" s="147"/>
      <c r="D687" s="147"/>
    </row>
    <row r="688" spans="2:4">
      <c r="B688" s="147"/>
      <c r="C688" s="147"/>
      <c r="D688" s="147"/>
    </row>
    <row r="689" spans="2:4">
      <c r="B689" s="147"/>
      <c r="C689" s="147"/>
      <c r="D689" s="147"/>
    </row>
    <row r="690" spans="2:4">
      <c r="B690" s="147"/>
      <c r="C690" s="147"/>
      <c r="D690" s="147"/>
    </row>
    <row r="691" spans="2:4">
      <c r="B691" s="147"/>
      <c r="C691" s="147"/>
      <c r="D691" s="147"/>
    </row>
    <row r="692" spans="2:4">
      <c r="B692" s="147"/>
      <c r="C692" s="147"/>
      <c r="D692" s="147"/>
    </row>
    <row r="693" spans="2:4">
      <c r="B693" s="147"/>
      <c r="C693" s="147"/>
      <c r="D693" s="147"/>
    </row>
    <row r="694" spans="2:4">
      <c r="B694" s="147"/>
      <c r="C694" s="147"/>
      <c r="D694" s="147"/>
    </row>
    <row r="695" spans="2:4">
      <c r="B695" s="147"/>
      <c r="C695" s="147"/>
      <c r="D695" s="147"/>
    </row>
    <row r="696" spans="2:4">
      <c r="B696" s="147"/>
      <c r="C696" s="147"/>
      <c r="D696" s="147"/>
    </row>
    <row r="697" spans="2:4">
      <c r="B697" s="147"/>
      <c r="C697" s="147"/>
      <c r="D697" s="147"/>
    </row>
    <row r="698" spans="2:4">
      <c r="B698" s="147"/>
      <c r="C698" s="147"/>
      <c r="D698" s="147"/>
    </row>
    <row r="699" spans="2:4">
      <c r="B699" s="147"/>
      <c r="C699" s="147"/>
      <c r="D699" s="147"/>
    </row>
    <row r="700" spans="2:4">
      <c r="B700" s="147"/>
      <c r="C700" s="147"/>
      <c r="D700" s="147"/>
    </row>
    <row r="701" spans="2:4">
      <c r="B701" s="147"/>
      <c r="C701" s="147"/>
      <c r="D701" s="147"/>
    </row>
    <row r="702" spans="2:4">
      <c r="B702" s="147"/>
      <c r="C702" s="147"/>
      <c r="D702" s="147"/>
    </row>
    <row r="703" spans="2:4">
      <c r="B703" s="147"/>
      <c r="C703" s="147"/>
      <c r="D703" s="147"/>
    </row>
    <row r="704" spans="2:4">
      <c r="B704" s="147"/>
      <c r="C704" s="147"/>
      <c r="D704" s="147"/>
    </row>
    <row r="705" spans="2:4">
      <c r="B705" s="147"/>
      <c r="C705" s="147"/>
      <c r="D705" s="147"/>
    </row>
    <row r="706" spans="2:4">
      <c r="B706" s="147"/>
      <c r="C706" s="147"/>
      <c r="D706" s="147"/>
    </row>
    <row r="707" spans="2:4">
      <c r="B707" s="147"/>
      <c r="C707" s="147"/>
      <c r="D707" s="147"/>
    </row>
    <row r="708" spans="2:4">
      <c r="B708" s="147"/>
      <c r="C708" s="147"/>
      <c r="D708" s="147"/>
    </row>
    <row r="709" spans="2:4">
      <c r="B709" s="147"/>
      <c r="C709" s="147"/>
      <c r="D709" s="147"/>
    </row>
    <row r="710" spans="2:4">
      <c r="B710" s="147"/>
      <c r="C710" s="147"/>
      <c r="D710" s="147"/>
    </row>
    <row r="711" spans="2:4">
      <c r="B711" s="147"/>
      <c r="C711" s="147"/>
      <c r="D711" s="147"/>
    </row>
    <row r="712" spans="2:4">
      <c r="B712" s="147"/>
      <c r="C712" s="147"/>
      <c r="D712" s="147"/>
    </row>
    <row r="713" spans="2:4">
      <c r="B713" s="147"/>
      <c r="C713" s="147"/>
      <c r="D713" s="147"/>
    </row>
    <row r="714" spans="2:4">
      <c r="B714" s="147"/>
      <c r="C714" s="147"/>
      <c r="D714" s="147"/>
    </row>
    <row r="715" spans="2:4">
      <c r="B715" s="147"/>
      <c r="C715" s="147"/>
      <c r="D715" s="147"/>
    </row>
    <row r="716" spans="2:4">
      <c r="B716" s="147"/>
      <c r="C716" s="147"/>
      <c r="D716" s="147"/>
    </row>
    <row r="717" spans="2:4">
      <c r="B717" s="147"/>
      <c r="C717" s="147"/>
      <c r="D717" s="147"/>
    </row>
    <row r="718" spans="2:4">
      <c r="B718" s="147"/>
      <c r="C718" s="147"/>
      <c r="D718" s="147"/>
    </row>
    <row r="719" spans="2:4">
      <c r="B719" s="147"/>
      <c r="C719" s="147"/>
      <c r="D719" s="147"/>
    </row>
    <row r="720" spans="2:4">
      <c r="B720" s="147"/>
      <c r="C720" s="147"/>
      <c r="D720" s="147"/>
    </row>
    <row r="721" spans="2:4">
      <c r="B721" s="147"/>
      <c r="C721" s="147"/>
      <c r="D721" s="147"/>
    </row>
    <row r="722" spans="2:4">
      <c r="B722" s="147"/>
      <c r="C722" s="147"/>
      <c r="D722" s="147"/>
    </row>
    <row r="723" spans="2:4">
      <c r="B723" s="147"/>
      <c r="C723" s="147"/>
      <c r="D723" s="147"/>
    </row>
    <row r="724" spans="2:4">
      <c r="B724" s="147"/>
      <c r="C724" s="147"/>
      <c r="D724" s="147"/>
    </row>
    <row r="725" spans="2:4">
      <c r="B725" s="147"/>
      <c r="C725" s="147"/>
      <c r="D725" s="147"/>
    </row>
    <row r="726" spans="2:4">
      <c r="B726" s="147"/>
      <c r="C726" s="147"/>
      <c r="D726" s="147"/>
    </row>
    <row r="727" spans="2:4">
      <c r="B727" s="147"/>
      <c r="C727" s="147"/>
      <c r="D727" s="147"/>
    </row>
    <row r="728" spans="2:4">
      <c r="B728" s="147"/>
      <c r="C728" s="147"/>
      <c r="D728" s="147"/>
    </row>
    <row r="729" spans="2:4">
      <c r="B729" s="147"/>
      <c r="C729" s="147"/>
      <c r="D729" s="147"/>
    </row>
    <row r="730" spans="2:4">
      <c r="B730" s="147"/>
      <c r="C730" s="147"/>
      <c r="D730" s="147"/>
    </row>
    <row r="731" spans="2:4">
      <c r="B731" s="147"/>
      <c r="C731" s="147"/>
      <c r="D731" s="147"/>
    </row>
    <row r="732" spans="2:4">
      <c r="B732" s="147"/>
      <c r="C732" s="147"/>
      <c r="D732" s="147"/>
    </row>
    <row r="733" spans="2:4">
      <c r="B733" s="147"/>
      <c r="C733" s="147"/>
      <c r="D733" s="147"/>
    </row>
    <row r="734" spans="2:4">
      <c r="B734" s="147"/>
      <c r="C734" s="147"/>
      <c r="D734" s="147"/>
    </row>
    <row r="735" spans="2:4">
      <c r="B735" s="147"/>
      <c r="C735" s="147"/>
      <c r="D735" s="147"/>
    </row>
    <row r="736" spans="2:4">
      <c r="B736" s="147"/>
      <c r="C736" s="147"/>
      <c r="D736" s="147"/>
    </row>
    <row r="737" spans="2:4">
      <c r="B737" s="147"/>
      <c r="C737" s="147"/>
      <c r="D737" s="147"/>
    </row>
    <row r="738" spans="2:4">
      <c r="B738" s="147"/>
      <c r="C738" s="147"/>
      <c r="D738" s="147"/>
    </row>
    <row r="739" spans="2:4">
      <c r="B739" s="147"/>
      <c r="C739" s="147"/>
      <c r="D739" s="147"/>
    </row>
    <row r="740" spans="2:4">
      <c r="B740" s="147"/>
      <c r="C740" s="147"/>
      <c r="D740" s="147"/>
    </row>
    <row r="741" spans="2:4">
      <c r="B741" s="147"/>
      <c r="C741" s="147"/>
      <c r="D741" s="147"/>
    </row>
    <row r="742" spans="2:4">
      <c r="B742" s="147"/>
      <c r="C742" s="147"/>
      <c r="D742" s="147"/>
    </row>
    <row r="743" spans="2:4">
      <c r="B743" s="147"/>
      <c r="C743" s="147"/>
      <c r="D743" s="147"/>
    </row>
    <row r="744" spans="2:4">
      <c r="B744" s="147"/>
      <c r="C744" s="147"/>
      <c r="D744" s="147"/>
    </row>
    <row r="745" spans="2:4">
      <c r="B745" s="147"/>
      <c r="C745" s="147"/>
      <c r="D745" s="147"/>
    </row>
    <row r="746" spans="2:4">
      <c r="B746" s="147"/>
      <c r="C746" s="147"/>
      <c r="D746" s="147"/>
    </row>
    <row r="747" spans="2:4">
      <c r="B747" s="147"/>
      <c r="C747" s="147"/>
      <c r="D747" s="147"/>
    </row>
    <row r="748" spans="2:4">
      <c r="B748" s="147"/>
      <c r="C748" s="147"/>
      <c r="D748" s="147"/>
    </row>
    <row r="749" spans="2:4">
      <c r="B749" s="147"/>
      <c r="C749" s="147"/>
      <c r="D749" s="147"/>
    </row>
    <row r="750" spans="2:4">
      <c r="B750" s="147"/>
      <c r="C750" s="147"/>
      <c r="D750" s="147"/>
    </row>
    <row r="751" spans="2:4">
      <c r="B751" s="147"/>
      <c r="C751" s="147"/>
      <c r="D751" s="147"/>
    </row>
    <row r="752" spans="2:4">
      <c r="B752" s="147"/>
      <c r="C752" s="147"/>
      <c r="D752" s="147"/>
    </row>
    <row r="753" spans="2:4">
      <c r="B753" s="147"/>
      <c r="C753" s="147"/>
      <c r="D753" s="147"/>
    </row>
    <row r="754" spans="2:4">
      <c r="B754" s="147"/>
      <c r="C754" s="147"/>
      <c r="D754" s="147"/>
    </row>
    <row r="755" spans="2:4">
      <c r="B755" s="147"/>
      <c r="C755" s="147"/>
      <c r="D755" s="147"/>
    </row>
    <row r="756" spans="2:4">
      <c r="B756" s="147"/>
      <c r="C756" s="147"/>
      <c r="D756" s="147"/>
    </row>
    <row r="757" spans="2:4">
      <c r="B757" s="147"/>
      <c r="C757" s="147"/>
      <c r="D757" s="147"/>
    </row>
    <row r="758" spans="2:4">
      <c r="B758" s="147"/>
      <c r="C758" s="147"/>
      <c r="D758" s="147"/>
    </row>
    <row r="759" spans="2:4">
      <c r="B759" s="147"/>
      <c r="C759" s="147"/>
      <c r="D759" s="147"/>
    </row>
    <row r="760" spans="2:4">
      <c r="B760" s="147"/>
      <c r="C760" s="147"/>
      <c r="D760" s="147"/>
    </row>
    <row r="761" spans="2:4">
      <c r="B761" s="147"/>
      <c r="C761" s="147"/>
      <c r="D761" s="147"/>
    </row>
    <row r="762" spans="2:4">
      <c r="B762" s="147"/>
      <c r="C762" s="147"/>
      <c r="D762" s="147"/>
    </row>
    <row r="763" spans="2:4">
      <c r="B763" s="147"/>
      <c r="C763" s="147"/>
      <c r="D763" s="147"/>
    </row>
    <row r="764" spans="2:4">
      <c r="B764" s="147"/>
      <c r="C764" s="147"/>
      <c r="D764" s="147"/>
    </row>
    <row r="765" spans="2:4">
      <c r="B765" s="147"/>
      <c r="C765" s="147"/>
      <c r="D765" s="147"/>
    </row>
    <row r="766" spans="2:4">
      <c r="B766" s="147"/>
      <c r="C766" s="147"/>
      <c r="D766" s="147"/>
    </row>
    <row r="767" spans="2:4">
      <c r="B767" s="147"/>
      <c r="C767" s="147"/>
      <c r="D767" s="147"/>
    </row>
    <row r="768" spans="2:4">
      <c r="B768" s="147"/>
      <c r="C768" s="147"/>
      <c r="D768" s="147"/>
    </row>
    <row r="769" spans="2:4">
      <c r="B769" s="147"/>
      <c r="C769" s="147"/>
      <c r="D769" s="147"/>
    </row>
    <row r="770" spans="2:4">
      <c r="B770" s="147"/>
      <c r="C770" s="147"/>
      <c r="D770" s="147"/>
    </row>
    <row r="771" spans="2:4">
      <c r="B771" s="147"/>
      <c r="C771" s="147"/>
      <c r="D771" s="147"/>
    </row>
    <row r="772" spans="2:4">
      <c r="B772" s="147"/>
      <c r="C772" s="147"/>
      <c r="D772" s="147"/>
    </row>
    <row r="773" spans="2:4">
      <c r="B773" s="147"/>
      <c r="C773" s="147"/>
      <c r="D773" s="147"/>
    </row>
    <row r="774" spans="2:4">
      <c r="B774" s="147"/>
      <c r="C774" s="147"/>
      <c r="D774" s="147"/>
    </row>
    <row r="775" spans="2:4">
      <c r="B775" s="147"/>
      <c r="C775" s="147"/>
      <c r="D775" s="147"/>
    </row>
    <row r="776" spans="2:4">
      <c r="B776" s="147"/>
      <c r="C776" s="147"/>
      <c r="D776" s="147"/>
    </row>
    <row r="777" spans="2:4">
      <c r="B777" s="147"/>
      <c r="C777" s="147"/>
      <c r="D777" s="147"/>
    </row>
    <row r="778" spans="2:4">
      <c r="B778" s="147"/>
      <c r="C778" s="147"/>
      <c r="D778" s="147"/>
    </row>
    <row r="779" spans="2:4">
      <c r="B779" s="147"/>
      <c r="C779" s="147"/>
      <c r="D779" s="147"/>
    </row>
    <row r="780" spans="2:4">
      <c r="B780" s="147"/>
      <c r="C780" s="147"/>
      <c r="D780" s="147"/>
    </row>
    <row r="781" spans="2:4">
      <c r="B781" s="147"/>
      <c r="C781" s="147"/>
      <c r="D781" s="147"/>
    </row>
    <row r="782" spans="2:4">
      <c r="B782" s="147"/>
      <c r="C782" s="147"/>
      <c r="D782" s="147"/>
    </row>
    <row r="783" spans="2:4">
      <c r="B783" s="147"/>
      <c r="C783" s="147"/>
      <c r="D783" s="147"/>
    </row>
    <row r="784" spans="2:4">
      <c r="B784" s="147"/>
      <c r="C784" s="147"/>
      <c r="D784" s="147"/>
    </row>
    <row r="785" spans="2:4">
      <c r="B785" s="147"/>
      <c r="C785" s="147"/>
      <c r="D785" s="147"/>
    </row>
    <row r="786" spans="2:4">
      <c r="B786" s="147"/>
      <c r="C786" s="147"/>
      <c r="D786" s="147"/>
    </row>
    <row r="787" spans="2:4">
      <c r="B787" s="147"/>
      <c r="C787" s="147"/>
      <c r="D787" s="147"/>
    </row>
    <row r="788" spans="2:4">
      <c r="B788" s="147"/>
      <c r="C788" s="147"/>
      <c r="D788" s="147"/>
    </row>
    <row r="789" spans="2:4">
      <c r="B789" s="147"/>
      <c r="C789" s="147"/>
      <c r="D789" s="147"/>
    </row>
    <row r="790" spans="2:4">
      <c r="B790" s="147"/>
      <c r="C790" s="147"/>
      <c r="D790" s="147"/>
    </row>
    <row r="791" spans="2:4">
      <c r="B791" s="147"/>
      <c r="C791" s="147"/>
      <c r="D791" s="147"/>
    </row>
    <row r="792" spans="2:4">
      <c r="B792" s="147"/>
      <c r="C792" s="147"/>
      <c r="D792" s="147"/>
    </row>
    <row r="793" spans="2:4">
      <c r="B793" s="147"/>
      <c r="C793" s="147"/>
      <c r="D793" s="147"/>
    </row>
    <row r="794" spans="2:4">
      <c r="B794" s="147"/>
      <c r="C794" s="147"/>
      <c r="D794" s="147"/>
    </row>
    <row r="795" spans="2:4">
      <c r="B795" s="147"/>
      <c r="C795" s="147"/>
      <c r="D795" s="147"/>
    </row>
    <row r="796" spans="2:4">
      <c r="B796" s="147"/>
      <c r="C796" s="147"/>
      <c r="D796" s="147"/>
    </row>
    <row r="797" spans="2:4">
      <c r="B797" s="147"/>
      <c r="C797" s="147"/>
      <c r="D797" s="147"/>
    </row>
    <row r="798" spans="2:4">
      <c r="B798" s="147"/>
      <c r="C798" s="147"/>
      <c r="D798" s="147"/>
    </row>
    <row r="799" spans="2:4">
      <c r="B799" s="147"/>
      <c r="C799" s="147"/>
      <c r="D799" s="147"/>
    </row>
    <row r="800" spans="2:4">
      <c r="B800" s="147"/>
      <c r="C800" s="147"/>
      <c r="D800" s="147"/>
    </row>
    <row r="801" spans="2:4">
      <c r="B801" s="147"/>
      <c r="C801" s="147"/>
      <c r="D801" s="147"/>
    </row>
    <row r="802" spans="2:4">
      <c r="B802" s="147"/>
      <c r="C802" s="147"/>
      <c r="D802" s="147"/>
    </row>
    <row r="803" spans="2:4">
      <c r="B803" s="147"/>
      <c r="C803" s="147"/>
      <c r="D803" s="147"/>
    </row>
    <row r="804" spans="2:4">
      <c r="B804" s="147"/>
      <c r="C804" s="147"/>
      <c r="D804" s="147"/>
    </row>
    <row r="805" spans="2:4">
      <c r="B805" s="147"/>
      <c r="C805" s="147"/>
      <c r="D805" s="147"/>
    </row>
    <row r="806" spans="2:4">
      <c r="B806" s="147"/>
      <c r="C806" s="147"/>
      <c r="D806" s="147"/>
    </row>
    <row r="807" spans="2:4">
      <c r="B807" s="147"/>
      <c r="C807" s="147"/>
      <c r="D807" s="147"/>
    </row>
    <row r="808" spans="2:4">
      <c r="B808" s="147"/>
      <c r="C808" s="147"/>
      <c r="D808" s="147"/>
    </row>
    <row r="809" spans="2:4">
      <c r="B809" s="147"/>
      <c r="C809" s="147"/>
      <c r="D809" s="147"/>
    </row>
    <row r="810" spans="2:4">
      <c r="B810" s="147"/>
      <c r="C810" s="147"/>
      <c r="D810" s="147"/>
    </row>
    <row r="811" spans="2:4">
      <c r="B811" s="147"/>
      <c r="C811" s="147"/>
      <c r="D811" s="147"/>
    </row>
    <row r="812" spans="2:4">
      <c r="B812" s="147"/>
      <c r="C812" s="147"/>
      <c r="D812" s="147"/>
    </row>
    <row r="813" spans="2:4">
      <c r="B813" s="147"/>
      <c r="C813" s="147"/>
      <c r="D813" s="147"/>
    </row>
    <row r="814" spans="2:4">
      <c r="B814" s="147"/>
      <c r="C814" s="147"/>
      <c r="D814" s="147"/>
    </row>
    <row r="815" spans="2:4">
      <c r="B815" s="147"/>
      <c r="C815" s="147"/>
      <c r="D815" s="147"/>
    </row>
    <row r="816" spans="2:4">
      <c r="B816" s="147"/>
      <c r="C816" s="147"/>
      <c r="D816" s="147"/>
    </row>
    <row r="817" spans="2:4">
      <c r="B817" s="147"/>
      <c r="C817" s="147"/>
      <c r="D817" s="147"/>
    </row>
    <row r="818" spans="2:4">
      <c r="B818" s="147"/>
      <c r="C818" s="147"/>
      <c r="D818" s="147"/>
    </row>
    <row r="819" spans="2:4">
      <c r="B819" s="147"/>
      <c r="C819" s="147"/>
      <c r="D819" s="147"/>
    </row>
    <row r="820" spans="2:4">
      <c r="B820" s="147"/>
      <c r="C820" s="147"/>
      <c r="D820" s="147"/>
    </row>
    <row r="821" spans="2:4">
      <c r="B821" s="147"/>
      <c r="C821" s="147"/>
      <c r="D821" s="147"/>
    </row>
    <row r="822" spans="2:4">
      <c r="B822" s="147"/>
      <c r="C822" s="147"/>
      <c r="D822" s="147"/>
    </row>
    <row r="823" spans="2:4">
      <c r="B823" s="147"/>
      <c r="C823" s="147"/>
      <c r="D823" s="147"/>
    </row>
    <row r="824" spans="2:4">
      <c r="B824" s="147"/>
      <c r="C824" s="147"/>
      <c r="D824" s="147"/>
    </row>
    <row r="825" spans="2:4">
      <c r="B825" s="147"/>
      <c r="C825" s="147"/>
      <c r="D825" s="147"/>
    </row>
    <row r="826" spans="2:4">
      <c r="B826" s="147"/>
      <c r="C826" s="147"/>
      <c r="D826" s="147"/>
    </row>
    <row r="827" spans="2:4">
      <c r="B827" s="147"/>
      <c r="C827" s="147"/>
      <c r="D827" s="147"/>
    </row>
    <row r="828" spans="2:4">
      <c r="B828" s="147"/>
      <c r="C828" s="147"/>
      <c r="D828" s="147"/>
    </row>
    <row r="829" spans="2:4">
      <c r="B829" s="147"/>
      <c r="C829" s="147"/>
      <c r="D829" s="147"/>
    </row>
    <row r="830" spans="2:4">
      <c r="B830" s="147"/>
      <c r="C830" s="147"/>
      <c r="D830" s="147"/>
    </row>
    <row r="831" spans="2:4">
      <c r="B831" s="147"/>
      <c r="C831" s="147"/>
      <c r="D831" s="147"/>
    </row>
    <row r="832" spans="2:4">
      <c r="B832" s="147"/>
      <c r="C832" s="147"/>
      <c r="D832" s="147"/>
    </row>
    <row r="833" spans="2:4">
      <c r="B833" s="147"/>
      <c r="C833" s="147"/>
      <c r="D833" s="147"/>
    </row>
    <row r="834" spans="2:4">
      <c r="B834" s="147"/>
      <c r="C834" s="147"/>
      <c r="D834" s="147"/>
    </row>
    <row r="835" spans="2:4">
      <c r="B835" s="147"/>
      <c r="C835" s="147"/>
      <c r="D835" s="147"/>
    </row>
    <row r="836" spans="2:4">
      <c r="B836" s="147"/>
      <c r="C836" s="147"/>
      <c r="D836" s="147"/>
    </row>
    <row r="837" spans="2:4">
      <c r="B837" s="147"/>
      <c r="C837" s="147"/>
      <c r="D837" s="147"/>
    </row>
    <row r="838" spans="2:4">
      <c r="B838" s="147"/>
      <c r="C838" s="147"/>
      <c r="D838" s="147"/>
    </row>
    <row r="839" spans="2:4">
      <c r="B839" s="147"/>
      <c r="C839" s="147"/>
      <c r="D839" s="147"/>
    </row>
    <row r="840" spans="2:4">
      <c r="B840" s="147"/>
      <c r="C840" s="147"/>
      <c r="D840" s="147"/>
    </row>
    <row r="841" spans="2:4">
      <c r="B841" s="147"/>
      <c r="C841" s="147"/>
      <c r="D841" s="147"/>
    </row>
    <row r="842" spans="2:4">
      <c r="B842" s="147"/>
      <c r="C842" s="147"/>
      <c r="D842" s="147"/>
    </row>
    <row r="843" spans="2:4">
      <c r="B843" s="147"/>
      <c r="C843" s="147"/>
      <c r="D843" s="147"/>
    </row>
    <row r="844" spans="2:4">
      <c r="B844" s="147"/>
      <c r="C844" s="147"/>
      <c r="D844" s="147"/>
    </row>
    <row r="845" spans="2:4">
      <c r="B845" s="147"/>
      <c r="C845" s="147"/>
      <c r="D845" s="147"/>
    </row>
    <row r="846" spans="2:4">
      <c r="B846" s="147"/>
      <c r="C846" s="147"/>
      <c r="D846" s="147"/>
    </row>
    <row r="847" spans="2:4">
      <c r="B847" s="147"/>
      <c r="C847" s="147"/>
      <c r="D847" s="147"/>
    </row>
    <row r="848" spans="2:4">
      <c r="B848" s="147"/>
      <c r="C848" s="147"/>
      <c r="D848" s="147"/>
    </row>
    <row r="849" spans="2:4">
      <c r="B849" s="147"/>
      <c r="C849" s="147"/>
      <c r="D849" s="147"/>
    </row>
    <row r="850" spans="2:4">
      <c r="B850" s="147"/>
      <c r="C850" s="147"/>
      <c r="D850" s="147"/>
    </row>
    <row r="851" spans="2:4">
      <c r="B851" s="147"/>
      <c r="C851" s="147"/>
      <c r="D851" s="147"/>
    </row>
    <row r="852" spans="2:4">
      <c r="B852" s="147"/>
      <c r="C852" s="147"/>
      <c r="D852" s="147"/>
    </row>
    <row r="853" spans="2:4">
      <c r="B853" s="147"/>
      <c r="C853" s="147"/>
      <c r="D853" s="147"/>
    </row>
    <row r="854" spans="2:4">
      <c r="B854" s="147"/>
      <c r="C854" s="147"/>
      <c r="D854" s="147"/>
    </row>
    <row r="855" spans="2:4">
      <c r="B855" s="147"/>
      <c r="C855" s="147"/>
      <c r="D855" s="147"/>
    </row>
    <row r="856" spans="2:4">
      <c r="B856" s="147"/>
      <c r="C856" s="147"/>
      <c r="D856" s="147"/>
    </row>
    <row r="857" spans="2:4">
      <c r="B857" s="147"/>
      <c r="C857" s="147"/>
      <c r="D857" s="147"/>
    </row>
    <row r="858" spans="2:4">
      <c r="B858" s="147"/>
      <c r="C858" s="147"/>
      <c r="D858" s="147"/>
    </row>
    <row r="859" spans="2:4">
      <c r="B859" s="147"/>
      <c r="C859" s="147"/>
      <c r="D859" s="147"/>
    </row>
    <row r="860" spans="2:4">
      <c r="B860" s="147"/>
      <c r="C860" s="147"/>
      <c r="D860" s="147"/>
    </row>
    <row r="861" spans="2:4">
      <c r="B861" s="147"/>
      <c r="C861" s="147"/>
      <c r="D861" s="147"/>
    </row>
    <row r="862" spans="2:4">
      <c r="B862" s="147"/>
      <c r="C862" s="147"/>
      <c r="D862" s="147"/>
    </row>
    <row r="863" spans="2:4">
      <c r="B863" s="147"/>
      <c r="C863" s="147"/>
      <c r="D863" s="147"/>
    </row>
    <row r="864" spans="2:4">
      <c r="B864" s="147"/>
      <c r="C864" s="147"/>
      <c r="D864" s="147"/>
    </row>
    <row r="865" spans="2:4">
      <c r="B865" s="147"/>
      <c r="C865" s="147"/>
      <c r="D865" s="147"/>
    </row>
    <row r="866" spans="2:4">
      <c r="B866" s="147"/>
      <c r="C866" s="147"/>
      <c r="D866" s="147"/>
    </row>
    <row r="867" spans="2:4">
      <c r="B867" s="147"/>
      <c r="C867" s="147"/>
      <c r="D867" s="147"/>
    </row>
    <row r="868" spans="2:4">
      <c r="B868" s="147"/>
      <c r="C868" s="147"/>
      <c r="D868" s="147"/>
    </row>
    <row r="869" spans="2:4">
      <c r="B869" s="147"/>
      <c r="C869" s="147"/>
      <c r="D869" s="147"/>
    </row>
    <row r="870" spans="2:4">
      <c r="B870" s="147"/>
      <c r="C870" s="147"/>
      <c r="D870" s="147"/>
    </row>
    <row r="871" spans="2:4">
      <c r="B871" s="147"/>
      <c r="C871" s="147"/>
      <c r="D871" s="147"/>
    </row>
    <row r="872" spans="2:4">
      <c r="B872" s="147"/>
      <c r="C872" s="147"/>
      <c r="D872" s="147"/>
    </row>
    <row r="873" spans="2:4">
      <c r="B873" s="147"/>
      <c r="C873" s="147"/>
      <c r="D873" s="147"/>
    </row>
    <row r="874" spans="2:4">
      <c r="B874" s="147"/>
      <c r="C874" s="147"/>
      <c r="D874" s="147"/>
    </row>
    <row r="875" spans="2:4">
      <c r="B875" s="147"/>
      <c r="C875" s="147"/>
      <c r="D875" s="147"/>
    </row>
    <row r="876" spans="2:4">
      <c r="B876" s="147"/>
      <c r="C876" s="147"/>
      <c r="D876" s="147"/>
    </row>
    <row r="877" spans="2:4">
      <c r="B877" s="147"/>
      <c r="C877" s="147"/>
      <c r="D877" s="147"/>
    </row>
    <row r="878" spans="2:4">
      <c r="B878" s="147"/>
      <c r="C878" s="147"/>
      <c r="D878" s="147"/>
    </row>
    <row r="879" spans="2:4">
      <c r="B879" s="147"/>
      <c r="C879" s="147"/>
      <c r="D879" s="147"/>
    </row>
    <row r="880" spans="2:4">
      <c r="B880" s="147"/>
      <c r="C880" s="147"/>
      <c r="D880" s="147"/>
    </row>
    <row r="881" spans="2:4">
      <c r="B881" s="147"/>
      <c r="C881" s="147"/>
      <c r="D881" s="147"/>
    </row>
    <row r="882" spans="2:4">
      <c r="B882" s="147"/>
      <c r="C882" s="147"/>
      <c r="D882" s="147"/>
    </row>
    <row r="883" spans="2:4">
      <c r="B883" s="147"/>
      <c r="C883" s="147"/>
      <c r="D883" s="147"/>
    </row>
    <row r="884" spans="2:4">
      <c r="B884" s="147"/>
      <c r="C884" s="147"/>
      <c r="D884" s="147"/>
    </row>
    <row r="885" spans="2:4">
      <c r="B885" s="147"/>
      <c r="C885" s="147"/>
      <c r="D885" s="147"/>
    </row>
    <row r="886" spans="2:4">
      <c r="B886" s="147"/>
      <c r="C886" s="147"/>
      <c r="D886" s="147"/>
    </row>
    <row r="887" spans="2:4">
      <c r="B887" s="147"/>
      <c r="C887" s="147"/>
      <c r="D887" s="147"/>
    </row>
    <row r="888" spans="2:4">
      <c r="B888" s="147"/>
      <c r="C888" s="147"/>
      <c r="D888" s="147"/>
    </row>
    <row r="889" spans="2:4">
      <c r="B889" s="147"/>
      <c r="C889" s="147"/>
      <c r="D889" s="147"/>
    </row>
    <row r="890" spans="2:4">
      <c r="B890" s="147"/>
      <c r="C890" s="147"/>
      <c r="D890" s="147"/>
    </row>
    <row r="891" spans="2:4">
      <c r="B891" s="147"/>
      <c r="C891" s="147"/>
      <c r="D891" s="147"/>
    </row>
    <row r="892" spans="2:4">
      <c r="B892" s="147"/>
      <c r="C892" s="147"/>
      <c r="D892" s="147"/>
    </row>
    <row r="893" spans="2:4">
      <c r="B893" s="147"/>
      <c r="C893" s="147"/>
      <c r="D893" s="147"/>
    </row>
    <row r="894" spans="2:4">
      <c r="B894" s="147"/>
      <c r="C894" s="147"/>
      <c r="D894" s="147"/>
    </row>
    <row r="895" spans="2:4">
      <c r="B895" s="147"/>
      <c r="C895" s="147"/>
      <c r="D895" s="147"/>
    </row>
    <row r="896" spans="2:4">
      <c r="B896" s="147"/>
      <c r="C896" s="147"/>
      <c r="D896" s="147"/>
    </row>
    <row r="897" spans="2:4">
      <c r="B897" s="147"/>
      <c r="C897" s="147"/>
      <c r="D897" s="147"/>
    </row>
    <row r="898" spans="2:4">
      <c r="B898" s="147"/>
      <c r="C898" s="147"/>
      <c r="D898" s="147"/>
    </row>
    <row r="899" spans="2:4">
      <c r="B899" s="147"/>
      <c r="C899" s="147"/>
      <c r="D899" s="147"/>
    </row>
    <row r="900" spans="2:4">
      <c r="B900" s="147"/>
      <c r="C900" s="147"/>
      <c r="D900" s="147"/>
    </row>
    <row r="901" spans="2:4">
      <c r="B901" s="147"/>
      <c r="C901" s="147"/>
      <c r="D901" s="147"/>
    </row>
    <row r="902" spans="2:4">
      <c r="B902" s="147"/>
      <c r="C902" s="147"/>
      <c r="D902" s="147"/>
    </row>
    <row r="903" spans="2:4">
      <c r="B903" s="147"/>
      <c r="C903" s="147"/>
      <c r="D903" s="147"/>
    </row>
    <row r="904" spans="2:4">
      <c r="B904" s="147"/>
      <c r="C904" s="147"/>
      <c r="D904" s="147"/>
    </row>
    <row r="905" spans="2:4">
      <c r="B905" s="147"/>
      <c r="C905" s="147"/>
      <c r="D905" s="147"/>
    </row>
    <row r="906" spans="2:4">
      <c r="B906" s="147"/>
      <c r="C906" s="147"/>
      <c r="D906" s="147"/>
    </row>
    <row r="907" spans="2:4">
      <c r="B907" s="147"/>
      <c r="C907" s="147"/>
      <c r="D907" s="147"/>
    </row>
    <row r="908" spans="2:4">
      <c r="B908" s="147"/>
      <c r="C908" s="147"/>
      <c r="D908" s="147"/>
    </row>
    <row r="909" spans="2:4">
      <c r="B909" s="147"/>
      <c r="C909" s="147"/>
      <c r="D909" s="147"/>
    </row>
    <row r="910" spans="2:4">
      <c r="B910" s="147"/>
      <c r="C910" s="147"/>
      <c r="D910" s="147"/>
    </row>
    <row r="911" spans="2:4">
      <c r="B911" s="147"/>
      <c r="C911" s="147"/>
      <c r="D911" s="147"/>
    </row>
    <row r="912" spans="2:4">
      <c r="B912" s="147"/>
      <c r="C912" s="147"/>
      <c r="D912" s="147"/>
    </row>
    <row r="913" spans="2:4">
      <c r="B913" s="147"/>
      <c r="C913" s="147"/>
      <c r="D913" s="147"/>
    </row>
    <row r="914" spans="2:4">
      <c r="B914" s="147"/>
      <c r="C914" s="147"/>
      <c r="D914" s="147"/>
    </row>
    <row r="915" spans="2:4">
      <c r="B915" s="147"/>
      <c r="C915" s="147"/>
      <c r="D915" s="147"/>
    </row>
    <row r="916" spans="2:4">
      <c r="B916" s="147"/>
      <c r="C916" s="147"/>
      <c r="D916" s="147"/>
    </row>
    <row r="917" spans="2:4">
      <c r="B917" s="147"/>
      <c r="C917" s="147"/>
      <c r="D917" s="147"/>
    </row>
    <row r="918" spans="2:4">
      <c r="B918" s="147"/>
      <c r="C918" s="147"/>
      <c r="D918" s="147"/>
    </row>
    <row r="919" spans="2:4">
      <c r="B919" s="147"/>
      <c r="C919" s="147"/>
      <c r="D919" s="147"/>
    </row>
    <row r="920" spans="2:4">
      <c r="B920" s="147"/>
      <c r="C920" s="147"/>
      <c r="D920" s="147"/>
    </row>
    <row r="921" spans="2:4">
      <c r="B921" s="147"/>
      <c r="C921" s="147"/>
      <c r="D921" s="147"/>
    </row>
    <row r="922" spans="2:4">
      <c r="B922" s="147"/>
      <c r="C922" s="147"/>
      <c r="D922" s="147"/>
    </row>
    <row r="923" spans="2:4">
      <c r="B923" s="147"/>
      <c r="C923" s="147"/>
      <c r="D923" s="147"/>
    </row>
    <row r="924" spans="2:4">
      <c r="B924" s="147"/>
      <c r="C924" s="147"/>
      <c r="D924" s="147"/>
    </row>
    <row r="925" spans="2:4">
      <c r="B925" s="147"/>
      <c r="C925" s="147"/>
      <c r="D925" s="147"/>
    </row>
    <row r="926" spans="2:4">
      <c r="B926" s="147"/>
      <c r="C926" s="147"/>
      <c r="D926" s="147"/>
    </row>
    <row r="927" spans="2:4">
      <c r="B927" s="147"/>
      <c r="C927" s="147"/>
      <c r="D927" s="147"/>
    </row>
    <row r="928" spans="2:4">
      <c r="B928" s="147"/>
      <c r="C928" s="147"/>
      <c r="D928" s="147"/>
    </row>
    <row r="929" spans="2:4">
      <c r="B929" s="147"/>
      <c r="C929" s="147"/>
      <c r="D929" s="147"/>
    </row>
    <row r="930" spans="2:4">
      <c r="B930" s="147"/>
      <c r="C930" s="147"/>
      <c r="D930" s="147"/>
    </row>
    <row r="931" spans="2:4">
      <c r="B931" s="147"/>
      <c r="C931" s="147"/>
      <c r="D931" s="147"/>
    </row>
    <row r="932" spans="2:4">
      <c r="B932" s="147"/>
      <c r="C932" s="147"/>
      <c r="D932" s="147"/>
    </row>
    <row r="933" spans="2:4">
      <c r="B933" s="147"/>
      <c r="C933" s="147"/>
      <c r="D933" s="147"/>
    </row>
    <row r="934" spans="2:4">
      <c r="B934" s="147"/>
      <c r="C934" s="147"/>
      <c r="D934" s="147"/>
    </row>
    <row r="935" spans="2:4">
      <c r="B935" s="147"/>
      <c r="C935" s="147"/>
      <c r="D935" s="147"/>
    </row>
    <row r="936" spans="2:4">
      <c r="B936" s="147"/>
      <c r="C936" s="147"/>
      <c r="D936" s="147"/>
    </row>
    <row r="937" spans="2:4">
      <c r="B937" s="147"/>
      <c r="C937" s="147"/>
      <c r="D937" s="147"/>
    </row>
    <row r="938" spans="2:4">
      <c r="B938" s="147"/>
      <c r="C938" s="147"/>
      <c r="D938" s="147"/>
    </row>
    <row r="939" spans="2:4">
      <c r="B939" s="147"/>
      <c r="C939" s="147"/>
      <c r="D939" s="147"/>
    </row>
    <row r="940" spans="2:4">
      <c r="B940" s="147"/>
      <c r="C940" s="147"/>
      <c r="D940" s="147"/>
    </row>
    <row r="941" spans="2:4">
      <c r="B941" s="147"/>
      <c r="C941" s="147"/>
      <c r="D941" s="147"/>
    </row>
    <row r="942" spans="2:4">
      <c r="B942" s="147"/>
      <c r="C942" s="147"/>
      <c r="D942" s="147"/>
    </row>
    <row r="943" spans="2:4">
      <c r="B943" s="147"/>
      <c r="C943" s="147"/>
      <c r="D943" s="147"/>
    </row>
    <row r="944" spans="2:4">
      <c r="B944" s="147"/>
      <c r="C944" s="147"/>
      <c r="D944" s="147"/>
    </row>
    <row r="945" spans="2:4">
      <c r="B945" s="147"/>
      <c r="C945" s="147"/>
      <c r="D945" s="147"/>
    </row>
    <row r="946" spans="2:4">
      <c r="B946" s="147"/>
      <c r="C946" s="147"/>
      <c r="D946" s="147"/>
    </row>
    <row r="947" spans="2:4">
      <c r="B947" s="147"/>
      <c r="C947" s="147"/>
      <c r="D947" s="147"/>
    </row>
    <row r="948" spans="2:4">
      <c r="B948" s="147"/>
      <c r="C948" s="147"/>
      <c r="D948" s="147"/>
    </row>
    <row r="949" spans="2:4">
      <c r="B949" s="147"/>
      <c r="C949" s="147"/>
      <c r="D949" s="147"/>
    </row>
    <row r="950" spans="2:4">
      <c r="B950" s="147"/>
      <c r="C950" s="147"/>
      <c r="D950" s="147"/>
    </row>
    <row r="951" spans="2:4">
      <c r="B951" s="147"/>
      <c r="C951" s="147"/>
      <c r="D951" s="147"/>
    </row>
    <row r="952" spans="2:4">
      <c r="B952" s="147"/>
      <c r="C952" s="147"/>
      <c r="D952" s="147"/>
    </row>
    <row r="953" spans="2:4">
      <c r="B953" s="147"/>
      <c r="C953" s="147"/>
      <c r="D953" s="147"/>
    </row>
    <row r="954" spans="2:4">
      <c r="B954" s="147"/>
      <c r="C954" s="147"/>
      <c r="D954" s="147"/>
    </row>
    <row r="955" spans="2:4">
      <c r="B955" s="147"/>
      <c r="C955" s="147"/>
      <c r="D955" s="147"/>
    </row>
    <row r="956" spans="2:4">
      <c r="B956" s="147"/>
      <c r="C956" s="147"/>
      <c r="D956" s="147"/>
    </row>
    <row r="957" spans="2:4">
      <c r="B957" s="147"/>
      <c r="C957" s="147"/>
      <c r="D957" s="147"/>
    </row>
    <row r="958" spans="2:4">
      <c r="B958" s="147"/>
      <c r="C958" s="147"/>
      <c r="D958" s="147"/>
    </row>
    <row r="959" spans="2:4">
      <c r="B959" s="147"/>
      <c r="C959" s="147"/>
      <c r="D959" s="147"/>
    </row>
    <row r="960" spans="2:4">
      <c r="B960" s="147"/>
      <c r="C960" s="147"/>
      <c r="D960" s="147"/>
    </row>
    <row r="961" spans="2:4">
      <c r="B961" s="147"/>
      <c r="C961" s="147"/>
      <c r="D961" s="147"/>
    </row>
    <row r="962" spans="2:4">
      <c r="B962" s="147"/>
      <c r="C962" s="147"/>
      <c r="D962" s="147"/>
    </row>
    <row r="963" spans="2:4">
      <c r="B963" s="147"/>
      <c r="C963" s="147"/>
      <c r="D963" s="147"/>
    </row>
    <row r="964" spans="2:4">
      <c r="B964" s="147"/>
      <c r="C964" s="147"/>
      <c r="D964" s="147"/>
    </row>
    <row r="965" spans="2:4">
      <c r="B965" s="147"/>
      <c r="C965" s="147"/>
      <c r="D965" s="147"/>
    </row>
    <row r="966" spans="2:4">
      <c r="B966" s="147"/>
      <c r="C966" s="147"/>
      <c r="D966" s="147"/>
    </row>
    <row r="967" spans="2:4">
      <c r="B967" s="147"/>
      <c r="C967" s="147"/>
      <c r="D967" s="147"/>
    </row>
    <row r="968" spans="2:4">
      <c r="B968" s="147"/>
      <c r="C968" s="147"/>
      <c r="D968" s="147"/>
    </row>
    <row r="969" spans="2:4">
      <c r="B969" s="147"/>
      <c r="C969" s="147"/>
      <c r="D969" s="147"/>
    </row>
    <row r="970" spans="2:4">
      <c r="B970" s="147"/>
      <c r="C970" s="147"/>
      <c r="D970" s="147"/>
    </row>
    <row r="971" spans="2:4">
      <c r="B971" s="147"/>
      <c r="C971" s="147"/>
      <c r="D971" s="147"/>
    </row>
    <row r="972" spans="2:4">
      <c r="B972" s="147"/>
      <c r="C972" s="147"/>
      <c r="D972" s="147"/>
    </row>
    <row r="973" spans="2:4">
      <c r="B973" s="147"/>
      <c r="C973" s="147"/>
      <c r="D973" s="147"/>
    </row>
    <row r="974" spans="2:4">
      <c r="B974" s="147"/>
      <c r="C974" s="147"/>
      <c r="D974" s="147"/>
    </row>
    <row r="975" spans="2:4">
      <c r="B975" s="147"/>
      <c r="C975" s="147"/>
      <c r="D975" s="147"/>
    </row>
    <row r="976" spans="2:4">
      <c r="B976" s="147"/>
      <c r="C976" s="147"/>
      <c r="D976" s="147"/>
    </row>
    <row r="977" spans="2:4">
      <c r="B977" s="147"/>
      <c r="C977" s="147"/>
      <c r="D977" s="147"/>
    </row>
    <row r="978" spans="2:4">
      <c r="B978" s="147"/>
      <c r="C978" s="147"/>
      <c r="D978" s="147"/>
    </row>
    <row r="979" spans="2:4">
      <c r="B979" s="147"/>
      <c r="C979" s="147"/>
      <c r="D979" s="147"/>
    </row>
    <row r="980" spans="2:4">
      <c r="B980" s="147"/>
      <c r="C980" s="147"/>
      <c r="D980" s="147"/>
    </row>
    <row r="981" spans="2:4">
      <c r="B981" s="147"/>
      <c r="C981" s="147"/>
      <c r="D981" s="147"/>
    </row>
    <row r="982" spans="2:4">
      <c r="B982" s="147"/>
      <c r="C982" s="147"/>
      <c r="D982" s="147"/>
    </row>
    <row r="983" spans="2:4">
      <c r="B983" s="147"/>
      <c r="C983" s="147"/>
      <c r="D983" s="147"/>
    </row>
    <row r="984" spans="2:4">
      <c r="B984" s="147"/>
      <c r="C984" s="147"/>
      <c r="D984" s="147"/>
    </row>
    <row r="985" spans="2:4">
      <c r="B985" s="147"/>
      <c r="C985" s="147"/>
      <c r="D985" s="147"/>
    </row>
    <row r="986" spans="2:4">
      <c r="B986" s="147"/>
      <c r="C986" s="147"/>
      <c r="D986" s="147"/>
    </row>
    <row r="987" spans="2:4">
      <c r="B987" s="147"/>
      <c r="C987" s="147"/>
      <c r="D987" s="147"/>
    </row>
    <row r="988" spans="2:4">
      <c r="B988" s="147"/>
      <c r="C988" s="147"/>
      <c r="D988" s="147"/>
    </row>
    <row r="989" spans="2:4">
      <c r="B989" s="147"/>
      <c r="C989" s="147"/>
      <c r="D989" s="147"/>
    </row>
    <row r="990" spans="2:4">
      <c r="B990" s="147"/>
      <c r="C990" s="147"/>
      <c r="D990" s="147"/>
    </row>
    <row r="991" spans="2:4">
      <c r="B991" s="147"/>
      <c r="C991" s="147"/>
      <c r="D991" s="147"/>
    </row>
    <row r="992" spans="2:4">
      <c r="B992" s="147"/>
      <c r="C992" s="147"/>
      <c r="D992" s="147"/>
    </row>
    <row r="993" spans="2:4">
      <c r="B993" s="147"/>
      <c r="C993" s="147"/>
      <c r="D993" s="147"/>
    </row>
    <row r="994" spans="2:4">
      <c r="B994" s="147"/>
      <c r="C994" s="147"/>
      <c r="D994" s="147"/>
    </row>
    <row r="995" spans="2:4">
      <c r="B995" s="147"/>
      <c r="C995" s="147"/>
      <c r="D995" s="147"/>
    </row>
    <row r="996" spans="2:4">
      <c r="B996" s="147"/>
      <c r="C996" s="147"/>
      <c r="D996" s="147"/>
    </row>
    <row r="997" spans="2:4">
      <c r="B997" s="147"/>
      <c r="C997" s="147"/>
      <c r="D997" s="147"/>
    </row>
    <row r="998" spans="2:4">
      <c r="B998" s="147"/>
      <c r="C998" s="147"/>
      <c r="D998" s="147"/>
    </row>
    <row r="999" spans="2:4">
      <c r="B999" s="147"/>
      <c r="C999" s="147"/>
      <c r="D999" s="147"/>
    </row>
    <row r="1000" spans="2:4">
      <c r="B1000" s="147"/>
      <c r="C1000" s="147"/>
      <c r="D1000" s="147"/>
    </row>
    <row r="1001" spans="2:4">
      <c r="B1001" s="147"/>
      <c r="C1001" s="147"/>
      <c r="D1001" s="147"/>
    </row>
    <row r="1002" spans="2:4">
      <c r="B1002" s="147"/>
      <c r="C1002" s="147"/>
      <c r="D1002" s="147"/>
    </row>
    <row r="1003" spans="2:4">
      <c r="B1003" s="147"/>
      <c r="C1003" s="147"/>
      <c r="D1003" s="147"/>
    </row>
    <row r="1004" spans="2:4">
      <c r="B1004" s="147"/>
      <c r="C1004" s="147"/>
      <c r="D1004" s="147"/>
    </row>
    <row r="1005" spans="2:4">
      <c r="B1005" s="147"/>
      <c r="C1005" s="147"/>
      <c r="D1005" s="147"/>
    </row>
    <row r="1006" spans="2:4">
      <c r="B1006" s="147"/>
      <c r="C1006" s="147"/>
      <c r="D1006" s="147"/>
    </row>
    <row r="1007" spans="2:4">
      <c r="B1007" s="147"/>
      <c r="C1007" s="147"/>
      <c r="D1007" s="147"/>
    </row>
    <row r="1008" spans="2:4">
      <c r="B1008" s="147"/>
      <c r="C1008" s="147"/>
      <c r="D1008" s="147"/>
    </row>
    <row r="1009" spans="2:4">
      <c r="B1009" s="147"/>
      <c r="C1009" s="147"/>
      <c r="D1009" s="147"/>
    </row>
    <row r="1010" spans="2:4">
      <c r="B1010" s="147"/>
      <c r="C1010" s="147"/>
      <c r="D1010" s="147"/>
    </row>
    <row r="1011" spans="2:4">
      <c r="B1011" s="147"/>
      <c r="C1011" s="147"/>
      <c r="D1011" s="147"/>
    </row>
    <row r="1012" spans="2:4">
      <c r="B1012" s="147"/>
      <c r="C1012" s="147"/>
      <c r="D1012" s="147"/>
    </row>
    <row r="1013" spans="2:4">
      <c r="B1013" s="147"/>
      <c r="C1013" s="147"/>
      <c r="D1013" s="147"/>
    </row>
    <row r="1014" spans="2:4">
      <c r="B1014" s="147"/>
      <c r="C1014" s="147"/>
      <c r="D1014" s="147"/>
    </row>
    <row r="1015" spans="2:4">
      <c r="B1015" s="147"/>
      <c r="C1015" s="147"/>
      <c r="D1015" s="147"/>
    </row>
    <row r="1016" spans="2:4">
      <c r="B1016" s="147"/>
      <c r="C1016" s="147"/>
      <c r="D1016" s="147"/>
    </row>
    <row r="1017" spans="2:4">
      <c r="B1017" s="147"/>
      <c r="C1017" s="147"/>
      <c r="D1017" s="147"/>
    </row>
    <row r="1018" spans="2:4">
      <c r="B1018" s="147"/>
      <c r="C1018" s="147"/>
      <c r="D1018" s="147"/>
    </row>
    <row r="1019" spans="2:4">
      <c r="B1019" s="147"/>
      <c r="C1019" s="147"/>
      <c r="D1019" s="147"/>
    </row>
    <row r="1020" spans="2:4">
      <c r="B1020" s="147"/>
      <c r="C1020" s="147"/>
      <c r="D1020" s="147"/>
    </row>
    <row r="1021" spans="2:4">
      <c r="B1021" s="147"/>
      <c r="C1021" s="147"/>
      <c r="D1021" s="147"/>
    </row>
    <row r="1022" spans="2:4">
      <c r="B1022" s="147"/>
      <c r="C1022" s="147"/>
      <c r="D1022" s="147"/>
    </row>
    <row r="1023" spans="2:4">
      <c r="B1023" s="147"/>
      <c r="C1023" s="147"/>
      <c r="D1023" s="147"/>
    </row>
    <row r="1024" spans="2:4">
      <c r="B1024" s="147"/>
      <c r="C1024" s="147"/>
      <c r="D1024" s="147"/>
    </row>
    <row r="1025" spans="2:4">
      <c r="B1025" s="147"/>
      <c r="C1025" s="147"/>
      <c r="D1025" s="147"/>
    </row>
    <row r="1026" spans="2:4">
      <c r="B1026" s="147"/>
      <c r="C1026" s="147"/>
      <c r="D1026" s="147"/>
    </row>
    <row r="1027" spans="2:4">
      <c r="B1027" s="147"/>
      <c r="C1027" s="147"/>
      <c r="D1027" s="147"/>
    </row>
    <row r="1028" spans="2:4">
      <c r="B1028" s="147"/>
      <c r="C1028" s="147"/>
      <c r="D1028" s="147"/>
    </row>
    <row r="1029" spans="2:4">
      <c r="B1029" s="147"/>
      <c r="C1029" s="147"/>
      <c r="D1029" s="147"/>
    </row>
    <row r="1030" spans="2:4">
      <c r="B1030" s="147"/>
      <c r="C1030" s="147"/>
      <c r="D1030" s="147"/>
    </row>
    <row r="1031" spans="2:4">
      <c r="B1031" s="147"/>
      <c r="C1031" s="147"/>
      <c r="D1031" s="147"/>
    </row>
    <row r="1032" spans="2:4">
      <c r="B1032" s="147"/>
      <c r="C1032" s="147"/>
      <c r="D1032" s="147"/>
    </row>
    <row r="1033" spans="2:4">
      <c r="B1033" s="147"/>
      <c r="C1033" s="147"/>
      <c r="D1033" s="147"/>
    </row>
    <row r="1034" spans="2:4">
      <c r="B1034" s="147"/>
      <c r="C1034" s="147"/>
      <c r="D1034" s="147"/>
    </row>
    <row r="1035" spans="2:4">
      <c r="B1035" s="147"/>
      <c r="C1035" s="147"/>
      <c r="D1035" s="147"/>
    </row>
    <row r="1036" spans="2:4">
      <c r="B1036" s="147"/>
      <c r="C1036" s="147"/>
      <c r="D1036" s="147"/>
    </row>
    <row r="1037" spans="2:4">
      <c r="B1037" s="147"/>
      <c r="C1037" s="147"/>
      <c r="D1037" s="147"/>
    </row>
    <row r="1038" spans="2:4">
      <c r="B1038" s="147"/>
      <c r="C1038" s="147"/>
      <c r="D1038" s="147"/>
    </row>
    <row r="1039" spans="2:4">
      <c r="B1039" s="147"/>
      <c r="C1039" s="147"/>
      <c r="D1039" s="147"/>
    </row>
    <row r="1040" spans="2:4">
      <c r="B1040" s="147"/>
      <c r="C1040" s="147"/>
      <c r="D1040" s="147"/>
    </row>
    <row r="1041" spans="2:4">
      <c r="B1041" s="147"/>
      <c r="C1041" s="147"/>
      <c r="D1041" s="147"/>
    </row>
    <row r="1042" spans="2:4">
      <c r="B1042" s="147"/>
      <c r="C1042" s="147"/>
      <c r="D1042" s="147"/>
    </row>
    <row r="1043" spans="2:4">
      <c r="B1043" s="147"/>
      <c r="C1043" s="147"/>
      <c r="D1043" s="147"/>
    </row>
    <row r="1044" spans="2:4">
      <c r="B1044" s="147"/>
      <c r="C1044" s="147"/>
      <c r="D1044" s="147"/>
    </row>
    <row r="1045" spans="2:4">
      <c r="B1045" s="147"/>
      <c r="C1045" s="147"/>
      <c r="D1045" s="147"/>
    </row>
    <row r="1046" spans="2:4">
      <c r="B1046" s="147"/>
      <c r="C1046" s="147"/>
      <c r="D1046" s="147"/>
    </row>
    <row r="1047" spans="2:4">
      <c r="B1047" s="147"/>
      <c r="C1047" s="147"/>
      <c r="D1047" s="147"/>
    </row>
    <row r="1048" spans="2:4">
      <c r="B1048" s="147"/>
      <c r="C1048" s="147"/>
      <c r="D1048" s="147"/>
    </row>
    <row r="1049" spans="2:4">
      <c r="B1049" s="147"/>
      <c r="C1049" s="147"/>
      <c r="D1049" s="147"/>
    </row>
    <row r="1050" spans="2:4">
      <c r="B1050" s="147"/>
      <c r="C1050" s="147"/>
      <c r="D1050" s="147"/>
    </row>
    <row r="1051" spans="2:4">
      <c r="B1051" s="147"/>
      <c r="C1051" s="147"/>
      <c r="D1051" s="147"/>
    </row>
    <row r="1052" spans="2:4">
      <c r="B1052" s="147"/>
      <c r="C1052" s="147"/>
      <c r="D1052" s="147"/>
    </row>
    <row r="1053" spans="2:4">
      <c r="B1053" s="147"/>
      <c r="C1053" s="147"/>
      <c r="D1053" s="147"/>
    </row>
    <row r="1054" spans="2:4">
      <c r="B1054" s="147"/>
      <c r="C1054" s="147"/>
      <c r="D1054" s="147"/>
    </row>
    <row r="1055" spans="2:4">
      <c r="B1055" s="147"/>
      <c r="C1055" s="147"/>
      <c r="D1055" s="147"/>
    </row>
    <row r="1056" spans="2:4">
      <c r="B1056" s="147"/>
      <c r="C1056" s="147"/>
      <c r="D1056" s="147"/>
    </row>
    <row r="1057" spans="2:4">
      <c r="B1057" s="147"/>
      <c r="C1057" s="147"/>
      <c r="D1057" s="147"/>
    </row>
    <row r="1058" spans="2:4">
      <c r="B1058" s="147"/>
      <c r="C1058" s="147"/>
      <c r="D1058" s="147"/>
    </row>
    <row r="1059" spans="2:4">
      <c r="B1059" s="147"/>
      <c r="C1059" s="147"/>
      <c r="D1059" s="147"/>
    </row>
    <row r="1060" spans="2:4">
      <c r="B1060" s="147"/>
      <c r="C1060" s="147"/>
      <c r="D1060" s="147"/>
    </row>
    <row r="1061" spans="2:4">
      <c r="B1061" s="147"/>
      <c r="C1061" s="147"/>
      <c r="D1061" s="147"/>
    </row>
    <row r="1062" spans="2:4">
      <c r="B1062" s="147"/>
      <c r="C1062" s="147"/>
      <c r="D1062" s="147"/>
    </row>
    <row r="1063" spans="2:4">
      <c r="B1063" s="147"/>
      <c r="C1063" s="147"/>
      <c r="D1063" s="147"/>
    </row>
    <row r="1064" spans="2:4">
      <c r="B1064" s="147"/>
      <c r="C1064" s="147"/>
      <c r="D1064" s="147"/>
    </row>
    <row r="1065" spans="2:4">
      <c r="B1065" s="147"/>
      <c r="C1065" s="147"/>
      <c r="D1065" s="147"/>
    </row>
    <row r="1066" spans="2:4">
      <c r="B1066" s="147"/>
      <c r="C1066" s="147"/>
      <c r="D1066" s="147"/>
    </row>
    <row r="1067" spans="2:4">
      <c r="B1067" s="147"/>
      <c r="C1067" s="147"/>
      <c r="D1067" s="147"/>
    </row>
    <row r="1068" spans="2:4">
      <c r="B1068" s="147"/>
      <c r="C1068" s="147"/>
      <c r="D1068" s="147"/>
    </row>
    <row r="1069" spans="2:4">
      <c r="B1069" s="147"/>
      <c r="C1069" s="147"/>
      <c r="D1069" s="147"/>
    </row>
    <row r="1070" spans="2:4">
      <c r="B1070" s="147"/>
      <c r="C1070" s="147"/>
      <c r="D1070" s="147"/>
    </row>
    <row r="1071" spans="2:4">
      <c r="B1071" s="147"/>
      <c r="C1071" s="147"/>
      <c r="D1071" s="147"/>
    </row>
    <row r="1072" spans="2:4">
      <c r="B1072" s="147"/>
      <c r="C1072" s="147"/>
      <c r="D1072" s="147"/>
    </row>
    <row r="1073" spans="2:4">
      <c r="B1073" s="147"/>
      <c r="C1073" s="147"/>
      <c r="D1073" s="147"/>
    </row>
    <row r="1074" spans="2:4">
      <c r="B1074" s="147"/>
      <c r="C1074" s="147"/>
      <c r="D1074" s="147"/>
    </row>
    <row r="1075" spans="2:4">
      <c r="B1075" s="147"/>
      <c r="C1075" s="147"/>
      <c r="D1075" s="147"/>
    </row>
    <row r="1076" spans="2:4">
      <c r="B1076" s="147"/>
      <c r="C1076" s="147"/>
      <c r="D1076" s="147"/>
    </row>
    <row r="1077" spans="2:4">
      <c r="B1077" s="147"/>
      <c r="C1077" s="147"/>
      <c r="D1077" s="147"/>
    </row>
    <row r="1078" spans="2:4">
      <c r="B1078" s="147"/>
      <c r="C1078" s="147"/>
      <c r="D1078" s="147"/>
    </row>
    <row r="1079" spans="2:4">
      <c r="B1079" s="147"/>
      <c r="C1079" s="147"/>
      <c r="D1079" s="147"/>
    </row>
    <row r="1080" spans="2:4">
      <c r="B1080" s="147"/>
      <c r="C1080" s="147"/>
      <c r="D1080" s="147"/>
    </row>
    <row r="1081" spans="2:4">
      <c r="B1081" s="147"/>
      <c r="C1081" s="147"/>
      <c r="D1081" s="147"/>
    </row>
    <row r="1082" spans="2:4">
      <c r="B1082" s="147"/>
      <c r="C1082" s="147"/>
      <c r="D1082" s="147"/>
    </row>
    <row r="1083" spans="2:4">
      <c r="B1083" s="147"/>
      <c r="C1083" s="147"/>
      <c r="D1083" s="147"/>
    </row>
    <row r="1084" spans="2:4">
      <c r="B1084" s="147"/>
      <c r="C1084" s="147"/>
      <c r="D1084" s="147"/>
    </row>
    <row r="1085" spans="2:4">
      <c r="B1085" s="147"/>
      <c r="C1085" s="147"/>
      <c r="D1085" s="147"/>
    </row>
    <row r="1086" spans="2:4">
      <c r="B1086" s="147"/>
      <c r="C1086" s="147"/>
      <c r="D1086" s="147"/>
    </row>
    <row r="1087" spans="2:4">
      <c r="B1087" s="147"/>
      <c r="C1087" s="147"/>
      <c r="D1087" s="147"/>
    </row>
    <row r="1088" spans="2:4">
      <c r="B1088" s="147"/>
      <c r="C1088" s="147"/>
      <c r="D1088" s="147"/>
    </row>
    <row r="1089" spans="2:4">
      <c r="B1089" s="147"/>
      <c r="C1089" s="147"/>
      <c r="D1089" s="147"/>
    </row>
    <row r="1090" spans="2:4">
      <c r="B1090" s="147"/>
      <c r="C1090" s="147"/>
      <c r="D1090" s="147"/>
    </row>
    <row r="1091" spans="2:4">
      <c r="B1091" s="147"/>
      <c r="C1091" s="147"/>
      <c r="D1091" s="147"/>
    </row>
    <row r="1092" spans="2:4">
      <c r="B1092" s="147"/>
      <c r="C1092" s="147"/>
      <c r="D1092" s="147"/>
    </row>
    <row r="1093" spans="2:4">
      <c r="B1093" s="147"/>
      <c r="C1093" s="147"/>
      <c r="D1093" s="147"/>
    </row>
    <row r="1094" spans="2:4">
      <c r="B1094" s="147"/>
      <c r="C1094" s="147"/>
      <c r="D1094" s="147"/>
    </row>
    <row r="1095" spans="2:4">
      <c r="B1095" s="147"/>
      <c r="C1095" s="147"/>
      <c r="D1095" s="147"/>
    </row>
    <row r="1096" spans="2:4">
      <c r="B1096" s="147"/>
      <c r="C1096" s="147"/>
      <c r="D1096" s="147"/>
    </row>
    <row r="1097" spans="2:4">
      <c r="B1097" s="147"/>
      <c r="C1097" s="147"/>
      <c r="D1097" s="147"/>
    </row>
    <row r="1098" spans="2:4">
      <c r="B1098" s="147"/>
      <c r="C1098" s="147"/>
      <c r="D1098" s="147"/>
    </row>
    <row r="1099" spans="2:4">
      <c r="B1099" s="147"/>
      <c r="C1099" s="147"/>
      <c r="D1099" s="147"/>
    </row>
    <row r="1100" spans="2:4">
      <c r="B1100" s="147"/>
      <c r="C1100" s="147"/>
      <c r="D1100" s="147"/>
    </row>
    <row r="1101" spans="2:4">
      <c r="B1101" s="147"/>
      <c r="C1101" s="147"/>
      <c r="D1101" s="147"/>
    </row>
    <row r="1102" spans="2:4">
      <c r="B1102" s="147"/>
      <c r="C1102" s="147"/>
      <c r="D1102" s="147"/>
    </row>
    <row r="1103" spans="2:4">
      <c r="B1103" s="147"/>
      <c r="C1103" s="147"/>
      <c r="D1103" s="147"/>
    </row>
    <row r="1104" spans="2:4">
      <c r="B1104" s="147"/>
      <c r="C1104" s="147"/>
      <c r="D1104" s="147"/>
    </row>
    <row r="1105" spans="2:4">
      <c r="B1105" s="147"/>
      <c r="C1105" s="147"/>
      <c r="D1105" s="147"/>
    </row>
    <row r="1106" spans="2:4">
      <c r="B1106" s="147"/>
      <c r="C1106" s="147"/>
      <c r="D1106" s="147"/>
    </row>
    <row r="1107" spans="2:4">
      <c r="B1107" s="147"/>
      <c r="C1107" s="147"/>
      <c r="D1107" s="147"/>
    </row>
    <row r="1108" spans="2:4">
      <c r="B1108" s="147"/>
      <c r="C1108" s="147"/>
      <c r="D1108" s="147"/>
    </row>
    <row r="1109" spans="2:4">
      <c r="B1109" s="147"/>
      <c r="C1109" s="147"/>
      <c r="D1109" s="147"/>
    </row>
    <row r="1110" spans="2:4">
      <c r="B1110" s="147"/>
      <c r="C1110" s="147"/>
      <c r="D1110" s="147"/>
    </row>
    <row r="1111" spans="2:4">
      <c r="B1111" s="147"/>
      <c r="C1111" s="147"/>
      <c r="D1111" s="147"/>
    </row>
    <row r="1112" spans="2:4">
      <c r="B1112" s="147"/>
      <c r="C1112" s="147"/>
      <c r="D1112" s="147"/>
    </row>
    <row r="1113" spans="2:4">
      <c r="B1113" s="147"/>
      <c r="C1113" s="147"/>
      <c r="D1113" s="147"/>
    </row>
    <row r="1114" spans="2:4">
      <c r="B1114" s="147"/>
      <c r="C1114" s="147"/>
      <c r="D1114" s="147"/>
    </row>
    <row r="1115" spans="2:4">
      <c r="B1115" s="147"/>
      <c r="C1115" s="147"/>
      <c r="D1115" s="147"/>
    </row>
    <row r="1116" spans="2:4">
      <c r="B1116" s="147"/>
      <c r="C1116" s="147"/>
      <c r="D1116" s="147"/>
    </row>
    <row r="1117" spans="2:4">
      <c r="B1117" s="147"/>
      <c r="C1117" s="147"/>
      <c r="D1117" s="147"/>
    </row>
    <row r="1118" spans="2:4">
      <c r="B1118" s="147"/>
      <c r="C1118" s="147"/>
      <c r="D1118" s="147"/>
    </row>
    <row r="1119" spans="2:4">
      <c r="B1119" s="147"/>
      <c r="C1119" s="147"/>
      <c r="D1119" s="147"/>
    </row>
    <row r="1120" spans="2:4">
      <c r="B1120" s="147"/>
      <c r="C1120" s="147"/>
      <c r="D1120" s="147"/>
    </row>
    <row r="1121" spans="2:4">
      <c r="B1121" s="147"/>
      <c r="C1121" s="147"/>
      <c r="D1121" s="147"/>
    </row>
    <row r="1122" spans="2:4">
      <c r="B1122" s="147"/>
      <c r="C1122" s="147"/>
      <c r="D1122" s="147"/>
    </row>
    <row r="1123" spans="2:4">
      <c r="B1123" s="147"/>
      <c r="C1123" s="147"/>
      <c r="D1123" s="147"/>
    </row>
    <row r="1124" spans="2:4">
      <c r="B1124" s="147"/>
      <c r="C1124" s="147"/>
      <c r="D1124" s="147"/>
    </row>
    <row r="1125" spans="2:4">
      <c r="B1125" s="147"/>
      <c r="C1125" s="147"/>
      <c r="D1125" s="147"/>
    </row>
    <row r="1126" spans="2:4">
      <c r="B1126" s="147"/>
      <c r="C1126" s="147"/>
      <c r="D1126" s="147"/>
    </row>
    <row r="1127" spans="2:4">
      <c r="B1127" s="147"/>
      <c r="C1127" s="147"/>
      <c r="D1127" s="147"/>
    </row>
    <row r="1128" spans="2:4">
      <c r="B1128" s="147"/>
      <c r="C1128" s="147"/>
      <c r="D1128" s="147"/>
    </row>
    <row r="1129" spans="2:4">
      <c r="B1129" s="147"/>
      <c r="C1129" s="147"/>
      <c r="D1129" s="147"/>
    </row>
    <row r="1130" spans="2:4">
      <c r="B1130" s="147"/>
      <c r="C1130" s="147"/>
      <c r="D1130" s="147"/>
    </row>
    <row r="1131" spans="2:4">
      <c r="B1131" s="147"/>
      <c r="C1131" s="147"/>
      <c r="D1131" s="147"/>
    </row>
    <row r="1132" spans="2:4">
      <c r="B1132" s="147"/>
      <c r="C1132" s="147"/>
      <c r="D1132" s="147"/>
    </row>
    <row r="1133" spans="2:4">
      <c r="B1133" s="147"/>
      <c r="C1133" s="147"/>
      <c r="D1133" s="147"/>
    </row>
    <row r="1134" spans="2:4">
      <c r="B1134" s="147"/>
      <c r="C1134" s="147"/>
      <c r="D1134" s="147"/>
    </row>
    <row r="1135" spans="2:4">
      <c r="B1135" s="147"/>
      <c r="C1135" s="147"/>
      <c r="D1135" s="147"/>
    </row>
    <row r="1136" spans="2:4">
      <c r="B1136" s="147"/>
      <c r="C1136" s="147"/>
      <c r="D1136" s="147"/>
    </row>
    <row r="1137" spans="2:4">
      <c r="B1137" s="147"/>
      <c r="C1137" s="147"/>
      <c r="D1137" s="147"/>
    </row>
    <row r="1138" spans="2:4">
      <c r="B1138" s="147"/>
      <c r="C1138" s="147"/>
      <c r="D1138" s="147"/>
    </row>
    <row r="1139" spans="2:4">
      <c r="B1139" s="147"/>
      <c r="C1139" s="147"/>
      <c r="D1139" s="147"/>
    </row>
    <row r="1140" spans="2:4">
      <c r="B1140" s="147"/>
      <c r="C1140" s="147"/>
      <c r="D1140" s="147"/>
    </row>
    <row r="1141" spans="2:4">
      <c r="B1141" s="147"/>
      <c r="C1141" s="147"/>
      <c r="D1141" s="147"/>
    </row>
    <row r="1142" spans="2:4">
      <c r="B1142" s="147"/>
      <c r="C1142" s="147"/>
      <c r="D1142" s="147"/>
    </row>
    <row r="1143" spans="2:4">
      <c r="B1143" s="147"/>
      <c r="C1143" s="147"/>
      <c r="D1143" s="147"/>
    </row>
    <row r="1144" spans="2:4">
      <c r="B1144" s="147"/>
      <c r="C1144" s="147"/>
      <c r="D1144" s="147"/>
    </row>
    <row r="1145" spans="2:4">
      <c r="B1145" s="147"/>
      <c r="C1145" s="147"/>
      <c r="D1145" s="147"/>
    </row>
    <row r="1146" spans="2:4">
      <c r="B1146" s="147"/>
      <c r="C1146" s="147"/>
      <c r="D1146" s="147"/>
    </row>
    <row r="1147" spans="2:4">
      <c r="B1147" s="147"/>
      <c r="C1147" s="147"/>
      <c r="D1147" s="147"/>
    </row>
    <row r="1148" spans="2:4">
      <c r="B1148" s="147"/>
      <c r="C1148" s="147"/>
      <c r="D1148" s="147"/>
    </row>
    <row r="1149" spans="2:4">
      <c r="B1149" s="147"/>
      <c r="C1149" s="147"/>
      <c r="D1149" s="147"/>
    </row>
    <row r="1150" spans="2:4">
      <c r="B1150" s="147"/>
      <c r="C1150" s="147"/>
      <c r="D1150" s="147"/>
    </row>
    <row r="1151" spans="2:4">
      <c r="B1151" s="147"/>
      <c r="C1151" s="147"/>
      <c r="D1151" s="147"/>
    </row>
    <row r="1152" spans="2:4">
      <c r="B1152" s="147"/>
      <c r="C1152" s="147"/>
      <c r="D1152" s="147"/>
    </row>
    <row r="1153" spans="2:4">
      <c r="B1153" s="147"/>
      <c r="C1153" s="147"/>
      <c r="D1153" s="147"/>
    </row>
    <row r="1154" spans="2:4">
      <c r="B1154" s="147"/>
      <c r="C1154" s="147"/>
      <c r="D1154" s="147"/>
    </row>
    <row r="1155" spans="2:4">
      <c r="B1155" s="147"/>
      <c r="C1155" s="147"/>
      <c r="D1155" s="147"/>
    </row>
    <row r="1156" spans="2:4">
      <c r="B1156" s="147"/>
      <c r="C1156" s="147"/>
      <c r="D1156" s="147"/>
    </row>
    <row r="1157" spans="2:4">
      <c r="B1157" s="147"/>
      <c r="C1157" s="147"/>
      <c r="D1157" s="147"/>
    </row>
    <row r="1158" spans="2:4">
      <c r="B1158" s="147"/>
      <c r="C1158" s="147"/>
      <c r="D1158" s="147"/>
    </row>
    <row r="1159" spans="2:4">
      <c r="B1159" s="147"/>
      <c r="C1159" s="147"/>
      <c r="D1159" s="147"/>
    </row>
    <row r="1160" spans="2:4">
      <c r="B1160" s="147"/>
      <c r="C1160" s="147"/>
      <c r="D1160" s="147"/>
    </row>
    <row r="1161" spans="2:4">
      <c r="B1161" s="147"/>
      <c r="C1161" s="147"/>
      <c r="D1161" s="147"/>
    </row>
    <row r="1162" spans="2:4">
      <c r="B1162" s="147"/>
      <c r="C1162" s="147"/>
      <c r="D1162" s="147"/>
    </row>
    <row r="1163" spans="2:4">
      <c r="B1163" s="147"/>
      <c r="C1163" s="147"/>
      <c r="D1163" s="147"/>
    </row>
    <row r="1164" spans="2:4">
      <c r="B1164" s="147"/>
      <c r="C1164" s="147"/>
      <c r="D1164" s="147"/>
    </row>
    <row r="1165" spans="2:4">
      <c r="B1165" s="147"/>
      <c r="C1165" s="147"/>
      <c r="D1165" s="147"/>
    </row>
    <row r="1166" spans="2:4">
      <c r="B1166" s="147"/>
      <c r="C1166" s="147"/>
      <c r="D1166" s="147"/>
    </row>
    <row r="1167" spans="2:4">
      <c r="B1167" s="147"/>
      <c r="C1167" s="147"/>
      <c r="D1167" s="147"/>
    </row>
    <row r="1168" spans="2:4">
      <c r="B1168" s="147"/>
      <c r="C1168" s="147"/>
      <c r="D1168" s="147"/>
    </row>
    <row r="1169" spans="2:4">
      <c r="B1169" s="147"/>
      <c r="C1169" s="147"/>
      <c r="D1169" s="147"/>
    </row>
    <row r="1170" spans="2:4">
      <c r="B1170" s="147"/>
      <c r="C1170" s="147"/>
      <c r="D1170" s="147"/>
    </row>
    <row r="1171" spans="2:4">
      <c r="B1171" s="147"/>
      <c r="C1171" s="147"/>
      <c r="D1171" s="147"/>
    </row>
    <row r="1172" spans="2:4">
      <c r="B1172" s="147"/>
      <c r="C1172" s="147"/>
      <c r="D1172" s="147"/>
    </row>
    <row r="1173" spans="2:4">
      <c r="B1173" s="147"/>
      <c r="C1173" s="147"/>
      <c r="D1173" s="147"/>
    </row>
    <row r="1174" spans="2:4">
      <c r="B1174" s="147"/>
      <c r="C1174" s="147"/>
      <c r="D1174" s="147"/>
    </row>
    <row r="1175" spans="2:4">
      <c r="B1175" s="147"/>
      <c r="C1175" s="147"/>
      <c r="D1175" s="147"/>
    </row>
    <row r="1176" spans="2:4">
      <c r="B1176" s="147"/>
      <c r="C1176" s="147"/>
      <c r="D1176" s="147"/>
    </row>
    <row r="1177" spans="2:4">
      <c r="B1177" s="147"/>
      <c r="C1177" s="147"/>
      <c r="D1177" s="147"/>
    </row>
    <row r="1178" spans="2:4">
      <c r="B1178" s="147"/>
      <c r="C1178" s="147"/>
      <c r="D1178" s="147"/>
    </row>
    <row r="1179" spans="2:4">
      <c r="B1179" s="147"/>
      <c r="C1179" s="147"/>
      <c r="D1179" s="147"/>
    </row>
    <row r="1180" spans="2:4">
      <c r="B1180" s="147"/>
      <c r="C1180" s="147"/>
      <c r="D1180" s="147"/>
    </row>
    <row r="1181" spans="2:4">
      <c r="B1181" s="147"/>
      <c r="C1181" s="147"/>
      <c r="D1181" s="147"/>
    </row>
    <row r="1182" spans="2:4">
      <c r="B1182" s="147"/>
      <c r="C1182" s="147"/>
      <c r="D1182" s="147"/>
    </row>
    <row r="1183" spans="2:4">
      <c r="B1183" s="147"/>
      <c r="C1183" s="147"/>
      <c r="D1183" s="147"/>
    </row>
    <row r="1184" spans="2:4">
      <c r="B1184" s="147"/>
      <c r="C1184" s="147"/>
      <c r="D1184" s="147"/>
    </row>
    <row r="1185" spans="2:4">
      <c r="B1185" s="147"/>
      <c r="C1185" s="147"/>
      <c r="D1185" s="147"/>
    </row>
    <row r="1186" spans="2:4">
      <c r="B1186" s="147"/>
      <c r="C1186" s="147"/>
      <c r="D1186" s="147"/>
    </row>
    <row r="1187" spans="2:4">
      <c r="B1187" s="147"/>
      <c r="C1187" s="147"/>
      <c r="D1187" s="147"/>
    </row>
    <row r="1188" spans="2:4">
      <c r="B1188" s="147"/>
      <c r="C1188" s="147"/>
      <c r="D1188" s="147"/>
    </row>
    <row r="1189" spans="2:4">
      <c r="B1189" s="147"/>
      <c r="C1189" s="147"/>
      <c r="D1189" s="147"/>
    </row>
    <row r="1190" spans="2:4">
      <c r="B1190" s="147"/>
      <c r="C1190" s="147"/>
      <c r="D1190" s="147"/>
    </row>
    <row r="1191" spans="2:4">
      <c r="B1191" s="147"/>
      <c r="C1191" s="147"/>
      <c r="D1191" s="147"/>
    </row>
    <row r="1192" spans="2:4">
      <c r="B1192" s="147"/>
      <c r="C1192" s="147"/>
      <c r="D1192" s="147"/>
    </row>
    <row r="1193" spans="2:4">
      <c r="B1193" s="147"/>
      <c r="C1193" s="147"/>
      <c r="D1193" s="147"/>
    </row>
    <row r="1194" spans="2:4">
      <c r="B1194" s="147"/>
      <c r="C1194" s="147"/>
      <c r="D1194" s="147"/>
    </row>
    <row r="1195" spans="2:4">
      <c r="B1195" s="147"/>
      <c r="C1195" s="147"/>
      <c r="D1195" s="147"/>
    </row>
    <row r="1196" spans="2:4">
      <c r="B1196" s="147"/>
      <c r="C1196" s="147"/>
      <c r="D1196" s="147"/>
    </row>
    <row r="1197" spans="2:4">
      <c r="B1197" s="147"/>
      <c r="C1197" s="147"/>
      <c r="D1197" s="147"/>
    </row>
    <row r="1198" spans="2:4">
      <c r="B1198" s="147"/>
      <c r="C1198" s="147"/>
      <c r="D1198" s="147"/>
    </row>
    <row r="1199" spans="2:4">
      <c r="B1199" s="147"/>
      <c r="C1199" s="147"/>
      <c r="D1199" s="147"/>
    </row>
    <row r="1200" spans="2:4">
      <c r="B1200" s="147"/>
      <c r="C1200" s="147"/>
      <c r="D1200" s="147"/>
    </row>
    <row r="1201" spans="2:4">
      <c r="B1201" s="147"/>
      <c r="C1201" s="147"/>
      <c r="D1201" s="147"/>
    </row>
    <row r="1202" spans="2:4">
      <c r="B1202" s="147"/>
      <c r="C1202" s="147"/>
      <c r="D1202" s="147"/>
    </row>
    <row r="1203" spans="2:4">
      <c r="B1203" s="147"/>
      <c r="C1203" s="147"/>
      <c r="D1203" s="147"/>
    </row>
    <row r="1204" spans="2:4">
      <c r="B1204" s="147"/>
      <c r="C1204" s="147"/>
      <c r="D1204" s="147"/>
    </row>
    <row r="1205" spans="2:4">
      <c r="B1205" s="147"/>
      <c r="C1205" s="147"/>
      <c r="D1205" s="147"/>
    </row>
    <row r="1206" spans="2:4">
      <c r="B1206" s="147"/>
      <c r="C1206" s="147"/>
      <c r="D1206" s="147"/>
    </row>
    <row r="1207" spans="2:4">
      <c r="B1207" s="147"/>
      <c r="C1207" s="147"/>
      <c r="D1207" s="147"/>
    </row>
    <row r="1208" spans="2:4">
      <c r="B1208" s="147"/>
      <c r="C1208" s="147"/>
      <c r="D1208" s="147"/>
    </row>
    <row r="1209" spans="2:4">
      <c r="B1209" s="147"/>
      <c r="C1209" s="147"/>
      <c r="D1209" s="147"/>
    </row>
    <row r="1210" spans="2:4">
      <c r="B1210" s="147"/>
      <c r="C1210" s="147"/>
      <c r="D1210" s="147"/>
    </row>
    <row r="1211" spans="2:4">
      <c r="B1211" s="147"/>
      <c r="C1211" s="147"/>
      <c r="D1211" s="147"/>
    </row>
    <row r="1212" spans="2:4">
      <c r="B1212" s="147"/>
      <c r="C1212" s="147"/>
      <c r="D1212" s="147"/>
    </row>
    <row r="1213" spans="2:4">
      <c r="B1213" s="147"/>
      <c r="C1213" s="147"/>
      <c r="D1213" s="147"/>
    </row>
    <row r="1214" spans="2:4">
      <c r="B1214" s="147"/>
      <c r="C1214" s="147"/>
      <c r="D1214" s="147"/>
    </row>
    <row r="1215" spans="2:4">
      <c r="B1215" s="147"/>
      <c r="C1215" s="147"/>
      <c r="D1215" s="147"/>
    </row>
    <row r="1216" spans="2:4">
      <c r="B1216" s="147"/>
      <c r="C1216" s="147"/>
      <c r="D1216" s="147"/>
    </row>
    <row r="1217" spans="2:4">
      <c r="B1217" s="147"/>
      <c r="C1217" s="147"/>
      <c r="D1217" s="147"/>
    </row>
    <row r="1218" spans="2:4">
      <c r="B1218" s="147"/>
      <c r="C1218" s="147"/>
      <c r="D1218" s="147"/>
    </row>
    <row r="1219" spans="2:4">
      <c r="B1219" s="147"/>
      <c r="C1219" s="147"/>
      <c r="D1219" s="147"/>
    </row>
    <row r="1220" spans="2:4">
      <c r="B1220" s="147"/>
      <c r="C1220" s="147"/>
      <c r="D1220" s="147"/>
    </row>
    <row r="1221" spans="2:4">
      <c r="B1221" s="147"/>
      <c r="C1221" s="147"/>
      <c r="D1221" s="147"/>
    </row>
    <row r="1222" spans="2:4">
      <c r="B1222" s="147"/>
      <c r="C1222" s="147"/>
      <c r="D1222" s="147"/>
    </row>
    <row r="1223" spans="2:4">
      <c r="B1223" s="147"/>
      <c r="C1223" s="147"/>
      <c r="D1223" s="147"/>
    </row>
    <row r="1224" spans="2:4">
      <c r="B1224" s="147"/>
      <c r="C1224" s="147"/>
      <c r="D1224" s="147"/>
    </row>
    <row r="1225" spans="2:4">
      <c r="B1225" s="147"/>
      <c r="C1225" s="147"/>
      <c r="D1225" s="147"/>
    </row>
    <row r="1226" spans="2:4">
      <c r="B1226" s="147"/>
      <c r="C1226" s="147"/>
      <c r="D1226" s="147"/>
    </row>
    <row r="1227" spans="2:4">
      <c r="B1227" s="147"/>
      <c r="C1227" s="147"/>
      <c r="D1227" s="147"/>
    </row>
    <row r="1228" spans="2:4">
      <c r="B1228" s="147"/>
      <c r="C1228" s="147"/>
      <c r="D1228" s="147"/>
    </row>
    <row r="1229" spans="2:4">
      <c r="B1229" s="147"/>
      <c r="C1229" s="147"/>
      <c r="D1229" s="147"/>
    </row>
    <row r="1230" spans="2:4">
      <c r="B1230" s="147"/>
      <c r="C1230" s="147"/>
      <c r="D1230" s="147"/>
    </row>
    <row r="1231" spans="2:4">
      <c r="B1231" s="147"/>
      <c r="C1231" s="147"/>
      <c r="D1231" s="147"/>
    </row>
    <row r="1232" spans="2:4">
      <c r="B1232" s="147"/>
      <c r="C1232" s="147"/>
      <c r="D1232" s="147"/>
    </row>
    <row r="1233" spans="2:4">
      <c r="B1233" s="147"/>
      <c r="C1233" s="147"/>
      <c r="D1233" s="147"/>
    </row>
    <row r="1234" spans="2:4">
      <c r="B1234" s="147"/>
      <c r="C1234" s="147"/>
      <c r="D1234" s="147"/>
    </row>
    <row r="1235" spans="2:4">
      <c r="B1235" s="147"/>
      <c r="C1235" s="147"/>
      <c r="D1235" s="147"/>
    </row>
    <row r="1236" spans="2:4">
      <c r="B1236" s="147"/>
      <c r="C1236" s="147"/>
      <c r="D1236" s="147"/>
    </row>
    <row r="1237" spans="2:4">
      <c r="B1237" s="147"/>
      <c r="C1237" s="147"/>
      <c r="D1237" s="147"/>
    </row>
    <row r="1238" spans="2:4">
      <c r="B1238" s="147"/>
      <c r="C1238" s="147"/>
      <c r="D1238" s="147"/>
    </row>
    <row r="1239" spans="2:4">
      <c r="B1239" s="147"/>
      <c r="C1239" s="147"/>
      <c r="D1239" s="147"/>
    </row>
    <row r="1240" spans="2:4">
      <c r="B1240" s="147"/>
      <c r="C1240" s="147"/>
      <c r="D1240" s="147"/>
    </row>
    <row r="1241" spans="2:4">
      <c r="B1241" s="147"/>
      <c r="C1241" s="147"/>
      <c r="D1241" s="147"/>
    </row>
    <row r="1242" spans="2:4">
      <c r="B1242" s="147"/>
      <c r="C1242" s="147"/>
      <c r="D1242" s="147"/>
    </row>
    <row r="1243" spans="2:4">
      <c r="B1243" s="147"/>
      <c r="C1243" s="147"/>
      <c r="D1243" s="147"/>
    </row>
    <row r="1244" spans="2:4">
      <c r="B1244" s="147"/>
      <c r="C1244" s="147"/>
      <c r="D1244" s="147"/>
    </row>
    <row r="1245" spans="2:4">
      <c r="B1245" s="147"/>
      <c r="C1245" s="147"/>
      <c r="D1245" s="147"/>
    </row>
    <row r="1246" spans="2:4">
      <c r="B1246" s="147"/>
      <c r="C1246" s="147"/>
      <c r="D1246" s="147"/>
    </row>
    <row r="1247" spans="2:4">
      <c r="B1247" s="147"/>
      <c r="C1247" s="147"/>
      <c r="D1247" s="147"/>
    </row>
    <row r="1248" spans="2:4">
      <c r="B1248" s="147"/>
      <c r="C1248" s="147"/>
      <c r="D1248" s="147"/>
    </row>
    <row r="1249" spans="2:4">
      <c r="B1249" s="147"/>
      <c r="C1249" s="147"/>
      <c r="D1249" s="147"/>
    </row>
    <row r="1250" spans="2:4">
      <c r="B1250" s="147"/>
      <c r="C1250" s="147"/>
      <c r="D1250" s="147"/>
    </row>
    <row r="1251" spans="2:4">
      <c r="B1251" s="147"/>
      <c r="C1251" s="147"/>
      <c r="D1251" s="147"/>
    </row>
    <row r="1252" spans="2:4">
      <c r="B1252" s="147"/>
      <c r="C1252" s="147"/>
      <c r="D1252" s="147"/>
    </row>
    <row r="1253" spans="2:4">
      <c r="B1253" s="147"/>
      <c r="C1253" s="147"/>
      <c r="D1253" s="147"/>
    </row>
    <row r="1254" spans="2:4">
      <c r="B1254" s="147"/>
      <c r="C1254" s="147"/>
      <c r="D1254" s="147"/>
    </row>
    <row r="1255" spans="2:4">
      <c r="B1255" s="147"/>
      <c r="C1255" s="147"/>
      <c r="D1255" s="147"/>
    </row>
    <row r="1256" spans="2:4">
      <c r="B1256" s="147"/>
      <c r="C1256" s="147"/>
      <c r="D1256" s="147"/>
    </row>
    <row r="1257" spans="2:4">
      <c r="B1257" s="147"/>
      <c r="C1257" s="147"/>
      <c r="D1257" s="147"/>
    </row>
    <row r="1258" spans="2:4">
      <c r="B1258" s="147"/>
      <c r="C1258" s="147"/>
      <c r="D1258" s="147"/>
    </row>
    <row r="1259" spans="2:4">
      <c r="B1259" s="147"/>
      <c r="C1259" s="147"/>
      <c r="D1259" s="147"/>
    </row>
    <row r="1260" spans="2:4">
      <c r="B1260" s="147"/>
      <c r="C1260" s="147"/>
      <c r="D1260" s="147"/>
    </row>
    <row r="1261" spans="2:4">
      <c r="B1261" s="147"/>
      <c r="C1261" s="147"/>
      <c r="D1261" s="147"/>
    </row>
    <row r="1262" spans="2:4">
      <c r="B1262" s="147"/>
      <c r="C1262" s="147"/>
      <c r="D1262" s="147"/>
    </row>
    <row r="1263" spans="2:4">
      <c r="B1263" s="147"/>
      <c r="C1263" s="147"/>
      <c r="D1263" s="147"/>
    </row>
    <row r="1264" spans="2:4">
      <c r="B1264" s="147"/>
      <c r="C1264" s="147"/>
      <c r="D1264" s="147"/>
    </row>
    <row r="1265" spans="2:4">
      <c r="B1265" s="147"/>
      <c r="C1265" s="147"/>
      <c r="D1265" s="147"/>
    </row>
    <row r="1266" spans="2:4">
      <c r="B1266" s="147"/>
      <c r="C1266" s="147"/>
      <c r="D1266" s="147"/>
    </row>
    <row r="1267" spans="2:4">
      <c r="B1267" s="147"/>
      <c r="C1267" s="147"/>
      <c r="D1267" s="147"/>
    </row>
    <row r="1268" spans="2:4">
      <c r="B1268" s="147"/>
      <c r="C1268" s="147"/>
      <c r="D1268" s="147"/>
    </row>
    <row r="1269" spans="2:4">
      <c r="B1269" s="147"/>
      <c r="C1269" s="147"/>
      <c r="D1269" s="147"/>
    </row>
    <row r="1270" spans="2:4">
      <c r="B1270" s="147"/>
      <c r="C1270" s="147"/>
      <c r="D1270" s="147"/>
    </row>
    <row r="1271" spans="2:4">
      <c r="B1271" s="147"/>
      <c r="C1271" s="147"/>
      <c r="D1271" s="147"/>
    </row>
    <row r="1272" spans="2:4">
      <c r="B1272" s="147"/>
      <c r="C1272" s="147"/>
      <c r="D1272" s="147"/>
    </row>
    <row r="1273" spans="2:4">
      <c r="B1273" s="147"/>
      <c r="C1273" s="147"/>
      <c r="D1273" s="147"/>
    </row>
    <row r="1274" spans="2:4">
      <c r="B1274" s="147"/>
      <c r="C1274" s="147"/>
      <c r="D1274" s="147"/>
    </row>
    <row r="1275" spans="2:4">
      <c r="B1275" s="147"/>
      <c r="C1275" s="147"/>
      <c r="D1275" s="147"/>
    </row>
    <row r="1276" spans="2:4">
      <c r="B1276" s="147"/>
      <c r="C1276" s="147"/>
      <c r="D1276" s="147"/>
    </row>
    <row r="1277" spans="2:4">
      <c r="B1277" s="147"/>
      <c r="C1277" s="147"/>
      <c r="D1277" s="147"/>
    </row>
    <row r="1278" spans="2:4">
      <c r="B1278" s="147"/>
      <c r="C1278" s="147"/>
      <c r="D1278" s="147"/>
    </row>
    <row r="1279" spans="2:4">
      <c r="B1279" s="147"/>
      <c r="C1279" s="147"/>
      <c r="D1279" s="147"/>
    </row>
    <row r="1280" spans="2:4">
      <c r="B1280" s="147"/>
      <c r="C1280" s="147"/>
      <c r="D1280" s="147"/>
    </row>
    <row r="1281" spans="2:4">
      <c r="B1281" s="147"/>
      <c r="C1281" s="147"/>
      <c r="D1281" s="147"/>
    </row>
    <row r="1282" spans="2:4">
      <c r="B1282" s="147"/>
      <c r="C1282" s="147"/>
      <c r="D1282" s="147"/>
    </row>
    <row r="1283" spans="2:4">
      <c r="B1283" s="147"/>
      <c r="C1283" s="147"/>
      <c r="D1283" s="147"/>
    </row>
    <row r="1284" spans="2:4">
      <c r="B1284" s="147"/>
      <c r="C1284" s="147"/>
      <c r="D1284" s="147"/>
    </row>
    <row r="1285" spans="2:4">
      <c r="B1285" s="147"/>
      <c r="C1285" s="147"/>
      <c r="D1285" s="147"/>
    </row>
    <row r="1286" spans="2:4">
      <c r="B1286" s="147"/>
      <c r="C1286" s="147"/>
      <c r="D1286" s="147"/>
    </row>
    <row r="1287" spans="2:4">
      <c r="B1287" s="147"/>
      <c r="C1287" s="147"/>
      <c r="D1287" s="147"/>
    </row>
    <row r="1288" spans="2:4">
      <c r="B1288" s="147"/>
      <c r="C1288" s="147"/>
      <c r="D1288" s="147"/>
    </row>
    <row r="1289" spans="2:4">
      <c r="B1289" s="147"/>
      <c r="C1289" s="147"/>
      <c r="D1289" s="147"/>
    </row>
    <row r="1290" spans="2:4">
      <c r="B1290" s="147"/>
      <c r="C1290" s="147"/>
      <c r="D1290" s="147"/>
    </row>
    <row r="1291" spans="2:4">
      <c r="B1291" s="147"/>
      <c r="C1291" s="147"/>
      <c r="D1291" s="147"/>
    </row>
    <row r="1292" spans="2:4">
      <c r="B1292" s="147"/>
      <c r="C1292" s="147"/>
      <c r="D1292" s="147"/>
    </row>
    <row r="1293" spans="2:4">
      <c r="B1293" s="147"/>
      <c r="C1293" s="147"/>
      <c r="D1293" s="147"/>
    </row>
    <row r="1294" spans="2:4">
      <c r="B1294" s="147"/>
      <c r="C1294" s="147"/>
      <c r="D1294" s="147"/>
    </row>
    <row r="1295" spans="2:4">
      <c r="B1295" s="147"/>
      <c r="C1295" s="147"/>
      <c r="D1295" s="147"/>
    </row>
    <row r="1296" spans="2:4">
      <c r="B1296" s="147"/>
      <c r="C1296" s="147"/>
      <c r="D1296" s="147"/>
    </row>
    <row r="1297" spans="2:4">
      <c r="B1297" s="147"/>
      <c r="C1297" s="147"/>
      <c r="D1297" s="147"/>
    </row>
    <row r="1298" spans="2:4">
      <c r="B1298" s="147"/>
      <c r="C1298" s="147"/>
      <c r="D1298" s="147"/>
    </row>
    <row r="1299" spans="2:4">
      <c r="B1299" s="147"/>
      <c r="C1299" s="147"/>
      <c r="D1299" s="147"/>
    </row>
    <row r="1300" spans="2:4">
      <c r="B1300" s="147"/>
      <c r="C1300" s="147"/>
      <c r="D1300" s="147"/>
    </row>
    <row r="1301" spans="2:4">
      <c r="B1301" s="147"/>
      <c r="C1301" s="147"/>
      <c r="D1301" s="147"/>
    </row>
    <row r="1302" spans="2:4">
      <c r="B1302" s="147"/>
      <c r="C1302" s="147"/>
      <c r="D1302" s="147"/>
    </row>
    <row r="1303" spans="2:4">
      <c r="B1303" s="147"/>
      <c r="C1303" s="147"/>
      <c r="D1303" s="147"/>
    </row>
    <row r="1304" spans="2:4">
      <c r="B1304" s="147"/>
      <c r="C1304" s="147"/>
      <c r="D1304" s="147"/>
    </row>
    <row r="1305" spans="2:4">
      <c r="B1305" s="147"/>
      <c r="C1305" s="147"/>
      <c r="D1305" s="147"/>
    </row>
    <row r="1306" spans="2:4">
      <c r="B1306" s="147"/>
      <c r="C1306" s="147"/>
      <c r="D1306" s="147"/>
    </row>
    <row r="1307" spans="2:4">
      <c r="B1307" s="147"/>
      <c r="C1307" s="147"/>
      <c r="D1307" s="147"/>
    </row>
    <row r="1308" spans="2:4">
      <c r="B1308" s="147"/>
      <c r="C1308" s="147"/>
      <c r="D1308" s="147"/>
    </row>
    <row r="1309" spans="2:4">
      <c r="B1309" s="147"/>
      <c r="C1309" s="147"/>
      <c r="D1309" s="147"/>
    </row>
    <row r="1310" spans="2:4">
      <c r="B1310" s="147"/>
      <c r="C1310" s="147"/>
      <c r="D1310" s="147"/>
    </row>
    <row r="1311" spans="2:4">
      <c r="B1311" s="147"/>
      <c r="C1311" s="147"/>
      <c r="D1311" s="147"/>
    </row>
    <row r="1312" spans="2:4">
      <c r="B1312" s="147"/>
      <c r="C1312" s="147"/>
      <c r="D1312" s="147"/>
    </row>
  </sheetData>
  <mergeCells count="6">
    <mergeCell ref="A1:D1"/>
    <mergeCell ref="A2:D2"/>
    <mergeCell ref="A3:D3"/>
    <mergeCell ref="A4:A5"/>
    <mergeCell ref="B4:B5"/>
    <mergeCell ref="C4:D4"/>
  </mergeCells>
  <printOptions horizontalCentered="1"/>
  <pageMargins left="0.59055118110236227" right="0.35433070866141736" top="3.937007874015748E-2" bottom="3.937007874015748E-2" header="3.937007874015748E-2" footer="3.937007874015748E-2"/>
  <pageSetup paperSize="9" orientation="portrait" verticalDpi="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4"/>
  <dimension ref="A1:O75"/>
  <sheetViews>
    <sheetView topLeftCell="B43" zoomScale="95" zoomScaleNormal="95" workbookViewId="0">
      <selection activeCell="D23" sqref="D23"/>
    </sheetView>
  </sheetViews>
  <sheetFormatPr defaultRowHeight="21.75"/>
  <cols>
    <col min="1" max="1" width="3" style="3" customWidth="1"/>
    <col min="2" max="2" width="46.5" style="3" customWidth="1"/>
    <col min="3" max="3" width="10.33203125" style="3" customWidth="1"/>
    <col min="4" max="4" width="15.1640625" style="3" customWidth="1"/>
    <col min="5" max="5" width="14.5" style="3" customWidth="1"/>
    <col min="6" max="6" width="13.6640625" style="3" customWidth="1"/>
    <col min="7" max="7" width="13.33203125" style="3" customWidth="1"/>
    <col min="8" max="9" width="14.1640625" style="3" customWidth="1"/>
    <col min="10" max="10" width="14" style="3" customWidth="1"/>
    <col min="11" max="11" width="15.33203125" style="3" customWidth="1"/>
    <col min="12" max="12" width="15.83203125" style="3" bestFit="1" customWidth="1"/>
    <col min="13" max="13" width="18" style="3" bestFit="1" customWidth="1"/>
    <col min="14" max="14" width="14.6640625" style="3" bestFit="1" customWidth="1"/>
    <col min="15" max="15" width="14.5" style="3" bestFit="1" customWidth="1"/>
    <col min="16" max="16384" width="9.33203125" style="3"/>
  </cols>
  <sheetData>
    <row r="1" spans="1:11" s="342" customFormat="1" ht="37.5" customHeight="1">
      <c r="A1" s="538" t="s">
        <v>0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</row>
    <row r="2" spans="1:11" s="342" customFormat="1" ht="37.5" customHeight="1">
      <c r="A2" s="616" t="s">
        <v>2</v>
      </c>
      <c r="B2" s="617"/>
      <c r="C2" s="622" t="s">
        <v>3</v>
      </c>
      <c r="D2" s="625" t="s">
        <v>1</v>
      </c>
      <c r="E2" s="626"/>
      <c r="F2" s="627" t="s">
        <v>194</v>
      </c>
      <c r="G2" s="628"/>
      <c r="H2" s="627" t="s">
        <v>74</v>
      </c>
      <c r="I2" s="628"/>
      <c r="J2" s="627" t="s">
        <v>525</v>
      </c>
      <c r="K2" s="628"/>
    </row>
    <row r="3" spans="1:11" s="342" customFormat="1" ht="28.5" customHeight="1">
      <c r="A3" s="618"/>
      <c r="B3" s="619"/>
      <c r="C3" s="623"/>
      <c r="D3" s="631" t="s">
        <v>505</v>
      </c>
      <c r="E3" s="632"/>
      <c r="F3" s="629"/>
      <c r="G3" s="630"/>
      <c r="H3" s="629"/>
      <c r="I3" s="630"/>
      <c r="J3" s="629"/>
      <c r="K3" s="630"/>
    </row>
    <row r="4" spans="1:11" s="4" customFormat="1" ht="24" customHeight="1">
      <c r="A4" s="620"/>
      <c r="B4" s="621"/>
      <c r="C4" s="624"/>
      <c r="D4" s="117" t="s">
        <v>4</v>
      </c>
      <c r="E4" s="120" t="s">
        <v>5</v>
      </c>
      <c r="F4" s="120" t="s">
        <v>4</v>
      </c>
      <c r="G4" s="120" t="s">
        <v>5</v>
      </c>
      <c r="H4" s="120" t="s">
        <v>4</v>
      </c>
      <c r="I4" s="120" t="s">
        <v>5</v>
      </c>
      <c r="J4" s="120" t="s">
        <v>4</v>
      </c>
      <c r="K4" s="120" t="s">
        <v>5</v>
      </c>
    </row>
    <row r="5" spans="1:11" s="1" customFormat="1" ht="26.25" customHeight="1">
      <c r="A5" s="343"/>
      <c r="B5" s="148" t="s">
        <v>101</v>
      </c>
      <c r="C5" s="344" t="s">
        <v>100</v>
      </c>
      <c r="D5" s="186">
        <v>0</v>
      </c>
      <c r="E5" s="186"/>
      <c r="F5" s="183"/>
      <c r="G5" s="183"/>
      <c r="H5" s="183"/>
      <c r="I5" s="183"/>
      <c r="J5" s="186">
        <f t="shared" ref="J5:J10" si="0">D5</f>
        <v>0</v>
      </c>
      <c r="K5" s="345"/>
    </row>
    <row r="6" spans="1:11" s="1" customFormat="1" ht="26.25" customHeight="1">
      <c r="A6" s="343"/>
      <c r="B6" s="148" t="s">
        <v>506</v>
      </c>
      <c r="C6" s="344"/>
      <c r="D6" s="187">
        <v>9073356.6400000006</v>
      </c>
      <c r="E6" s="186"/>
      <c r="F6" s="183"/>
      <c r="G6" s="183"/>
      <c r="H6" s="183"/>
      <c r="I6" s="183"/>
      <c r="J6" s="186">
        <f t="shared" si="0"/>
        <v>9073356.6400000006</v>
      </c>
      <c r="K6" s="345"/>
    </row>
    <row r="7" spans="1:11" s="1" customFormat="1" ht="26.25" customHeight="1">
      <c r="A7" s="343"/>
      <c r="B7" s="148" t="s">
        <v>99</v>
      </c>
      <c r="C7" s="344" t="s">
        <v>31</v>
      </c>
      <c r="D7" s="187">
        <v>2690292.89</v>
      </c>
      <c r="E7" s="186"/>
      <c r="F7" s="183"/>
      <c r="G7" s="183"/>
      <c r="H7" s="183"/>
      <c r="I7" s="183"/>
      <c r="J7" s="186">
        <f t="shared" si="0"/>
        <v>2690292.89</v>
      </c>
      <c r="K7" s="345"/>
    </row>
    <row r="8" spans="1:11" s="1" customFormat="1" ht="26.25" customHeight="1">
      <c r="A8" s="343"/>
      <c r="B8" s="148" t="s">
        <v>75</v>
      </c>
      <c r="C8" s="344" t="s">
        <v>6</v>
      </c>
      <c r="D8" s="187">
        <v>1091002.77</v>
      </c>
      <c r="E8" s="186"/>
      <c r="F8" s="186"/>
      <c r="G8" s="345"/>
      <c r="H8" s="183"/>
      <c r="I8" s="183"/>
      <c r="J8" s="186">
        <f t="shared" si="0"/>
        <v>1091002.77</v>
      </c>
      <c r="K8" s="345"/>
    </row>
    <row r="9" spans="1:11" s="1" customFormat="1" ht="26.25" customHeight="1">
      <c r="A9" s="343"/>
      <c r="B9" s="148" t="s">
        <v>192</v>
      </c>
      <c r="C9" s="344" t="s">
        <v>6</v>
      </c>
      <c r="D9" s="187">
        <v>356455.07</v>
      </c>
      <c r="E9" s="186"/>
      <c r="F9" s="186"/>
      <c r="G9" s="186"/>
      <c r="H9" s="183"/>
      <c r="I9" s="183"/>
      <c r="J9" s="186">
        <f t="shared" si="0"/>
        <v>356455.07</v>
      </c>
      <c r="K9" s="345"/>
    </row>
    <row r="10" spans="1:11" s="1" customFormat="1" ht="26.25" customHeight="1">
      <c r="A10" s="343"/>
      <c r="B10" s="148" t="s">
        <v>193</v>
      </c>
      <c r="C10" s="344" t="s">
        <v>7</v>
      </c>
      <c r="D10" s="187">
        <v>20039645.57</v>
      </c>
      <c r="E10" s="345"/>
      <c r="F10" s="345"/>
      <c r="G10" s="186"/>
      <c r="H10" s="183"/>
      <c r="I10" s="183"/>
      <c r="J10" s="186">
        <f t="shared" si="0"/>
        <v>20039645.57</v>
      </c>
      <c r="K10" s="345"/>
    </row>
    <row r="11" spans="1:11" s="1" customFormat="1" ht="26.25" customHeight="1">
      <c r="A11" s="343"/>
      <c r="B11" s="148" t="s">
        <v>132</v>
      </c>
      <c r="C11" s="344" t="s">
        <v>134</v>
      </c>
      <c r="D11" s="346">
        <v>368</v>
      </c>
      <c r="E11" s="345"/>
      <c r="F11" s="347"/>
      <c r="G11" s="186"/>
      <c r="H11" s="183"/>
      <c r="I11" s="183"/>
      <c r="J11" s="186">
        <f>SUM(D11+F11)</f>
        <v>368</v>
      </c>
      <c r="K11" s="345"/>
    </row>
    <row r="12" spans="1:11" s="1" customFormat="1" ht="26.25" customHeight="1">
      <c r="A12" s="343"/>
      <c r="B12" s="148" t="s">
        <v>109</v>
      </c>
      <c r="C12" s="344" t="s">
        <v>133</v>
      </c>
      <c r="D12" s="346">
        <v>11395.56</v>
      </c>
      <c r="E12" s="347"/>
      <c r="F12" s="347"/>
      <c r="G12" s="187"/>
      <c r="H12" s="348"/>
      <c r="I12" s="187"/>
      <c r="J12" s="186">
        <f>D12+F12-G12</f>
        <v>11395.56</v>
      </c>
      <c r="K12" s="345"/>
    </row>
    <row r="13" spans="1:11" s="1" customFormat="1" ht="26.25" customHeight="1">
      <c r="A13" s="343"/>
      <c r="B13" s="148" t="s">
        <v>129</v>
      </c>
      <c r="C13" s="344" t="s">
        <v>135</v>
      </c>
      <c r="D13" s="346">
        <v>560000</v>
      </c>
      <c r="E13" s="347"/>
      <c r="F13" s="347"/>
      <c r="G13" s="187"/>
      <c r="H13" s="348"/>
      <c r="I13" s="187"/>
      <c r="J13" s="186">
        <f>D13+F13-G13</f>
        <v>560000</v>
      </c>
      <c r="K13" s="345"/>
    </row>
    <row r="14" spans="1:11" s="1" customFormat="1" ht="26.25" customHeight="1">
      <c r="A14" s="343"/>
      <c r="B14" s="148" t="s">
        <v>172</v>
      </c>
      <c r="C14" s="344" t="s">
        <v>173</v>
      </c>
      <c r="D14" s="346"/>
      <c r="E14" s="347"/>
      <c r="F14" s="347"/>
      <c r="G14" s="187"/>
      <c r="H14" s="348"/>
      <c r="I14" s="187"/>
      <c r="J14" s="186"/>
      <c r="K14" s="345"/>
    </row>
    <row r="15" spans="1:11" s="1" customFormat="1" ht="26.25" customHeight="1">
      <c r="A15" s="343"/>
      <c r="B15" s="148" t="s">
        <v>174</v>
      </c>
      <c r="C15" s="344" t="s">
        <v>175</v>
      </c>
      <c r="D15" s="347">
        <v>22890</v>
      </c>
      <c r="E15" s="187"/>
      <c r="F15" s="347"/>
      <c r="G15" s="187"/>
      <c r="H15" s="348"/>
      <c r="I15" s="187"/>
      <c r="J15" s="186">
        <f>D15+F15-G15</f>
        <v>22890</v>
      </c>
      <c r="K15" s="345"/>
    </row>
    <row r="16" spans="1:11" s="1" customFormat="1" ht="26.25" customHeight="1">
      <c r="A16" s="343"/>
      <c r="B16" s="148" t="s">
        <v>587</v>
      </c>
      <c r="C16" s="344"/>
      <c r="D16" s="347"/>
      <c r="E16" s="187">
        <v>22890</v>
      </c>
      <c r="F16" s="347"/>
      <c r="G16" s="187"/>
      <c r="H16" s="348"/>
      <c r="I16" s="187"/>
      <c r="J16" s="186"/>
      <c r="K16" s="345">
        <f>E16+G16-F16</f>
        <v>22890</v>
      </c>
    </row>
    <row r="17" spans="1:11" s="1" customFormat="1" ht="26.25" customHeight="1">
      <c r="A17" s="343"/>
      <c r="B17" s="148" t="s">
        <v>268</v>
      </c>
      <c r="C17" s="344"/>
      <c r="D17" s="347">
        <v>32340</v>
      </c>
      <c r="E17" s="347"/>
      <c r="F17" s="347"/>
      <c r="G17" s="187"/>
      <c r="H17" s="348"/>
      <c r="I17" s="187"/>
      <c r="J17" s="186">
        <f>D17+F17-G17</f>
        <v>32340</v>
      </c>
      <c r="K17" s="345"/>
    </row>
    <row r="18" spans="1:11" s="1" customFormat="1" ht="26.25" customHeight="1">
      <c r="A18" s="343"/>
      <c r="B18" s="148" t="s">
        <v>446</v>
      </c>
      <c r="C18" s="344">
        <v>100</v>
      </c>
      <c r="D18" s="203">
        <v>2571120</v>
      </c>
      <c r="E18" s="348"/>
      <c r="F18" s="187">
        <v>0</v>
      </c>
      <c r="G18" s="348"/>
      <c r="H18" s="187"/>
      <c r="I18" s="187">
        <f>D18+F18</f>
        <v>2571120</v>
      </c>
      <c r="J18" s="186"/>
      <c r="K18" s="345"/>
    </row>
    <row r="19" spans="1:11" s="1" customFormat="1" ht="26.25" customHeight="1">
      <c r="A19" s="343"/>
      <c r="B19" s="148" t="s">
        <v>447</v>
      </c>
      <c r="C19" s="344"/>
      <c r="D19" s="187">
        <v>4982468</v>
      </c>
      <c r="E19" s="349"/>
      <c r="F19" s="187"/>
      <c r="G19" s="348"/>
      <c r="H19" s="187"/>
      <c r="I19" s="187">
        <f t="shared" ref="I19:I40" si="1">D19+F19</f>
        <v>4982468</v>
      </c>
      <c r="J19" s="186"/>
      <c r="K19" s="345"/>
    </row>
    <row r="20" spans="1:11" s="1" customFormat="1" ht="26.25" customHeight="1">
      <c r="A20" s="343"/>
      <c r="B20" s="148" t="s">
        <v>10</v>
      </c>
      <c r="C20" s="344">
        <v>200</v>
      </c>
      <c r="D20" s="187">
        <v>508391.75</v>
      </c>
      <c r="E20" s="350"/>
      <c r="F20" s="187"/>
      <c r="G20" s="348"/>
      <c r="H20" s="187"/>
      <c r="I20" s="187">
        <f>SUM(D20+F20)</f>
        <v>508391.75</v>
      </c>
      <c r="J20" s="186"/>
      <c r="K20" s="345"/>
    </row>
    <row r="21" spans="1:11" s="1" customFormat="1" ht="26.25" customHeight="1">
      <c r="A21" s="343"/>
      <c r="B21" s="148" t="s">
        <v>11</v>
      </c>
      <c r="C21" s="344">
        <v>250</v>
      </c>
      <c r="D21" s="187">
        <v>1669472.86</v>
      </c>
      <c r="E21" s="351"/>
      <c r="F21" s="187"/>
      <c r="G21" s="187"/>
      <c r="H21" s="187"/>
      <c r="I21" s="187">
        <f>SUM(D21+F21-G21)</f>
        <v>1669472.86</v>
      </c>
      <c r="J21" s="186"/>
      <c r="K21" s="345"/>
    </row>
    <row r="22" spans="1:11" s="1" customFormat="1" ht="26.25" customHeight="1">
      <c r="A22" s="343"/>
      <c r="B22" s="148" t="s">
        <v>12</v>
      </c>
      <c r="C22" s="344">
        <v>270</v>
      </c>
      <c r="D22" s="187">
        <v>1464121.79</v>
      </c>
      <c r="E22" s="415"/>
      <c r="F22" s="187"/>
      <c r="G22" s="187"/>
      <c r="H22" s="187"/>
      <c r="I22" s="187">
        <v>1464121.79</v>
      </c>
      <c r="J22" s="186"/>
      <c r="K22" s="345"/>
    </row>
    <row r="23" spans="1:11" s="1" customFormat="1" ht="26.25" customHeight="1">
      <c r="A23" s="352"/>
      <c r="B23" s="208" t="s">
        <v>13</v>
      </c>
      <c r="C23" s="353">
        <v>300</v>
      </c>
      <c r="D23" s="354">
        <v>335684</v>
      </c>
      <c r="E23" s="355"/>
      <c r="F23" s="354"/>
      <c r="G23" s="356"/>
      <c r="H23" s="354"/>
      <c r="I23" s="354">
        <f t="shared" si="1"/>
        <v>335684</v>
      </c>
      <c r="J23" s="191"/>
      <c r="K23" s="357"/>
    </row>
    <row r="24" spans="1:11" s="1" customFormat="1" ht="25.5" customHeight="1">
      <c r="A24" s="343"/>
      <c r="B24" s="148" t="s">
        <v>14</v>
      </c>
      <c r="C24" s="344">
        <v>450</v>
      </c>
      <c r="D24" s="187">
        <v>70600</v>
      </c>
      <c r="E24" s="349"/>
      <c r="F24" s="187"/>
      <c r="G24" s="348"/>
      <c r="H24" s="187"/>
      <c r="I24" s="187">
        <f t="shared" si="1"/>
        <v>70600</v>
      </c>
      <c r="J24" s="186"/>
      <c r="K24" s="345"/>
    </row>
    <row r="25" spans="1:11" s="1" customFormat="1" ht="26.25" customHeight="1">
      <c r="A25" s="343"/>
      <c r="B25" s="148" t="s">
        <v>15</v>
      </c>
      <c r="C25" s="344">
        <v>500</v>
      </c>
      <c r="D25" s="358">
        <v>2029000</v>
      </c>
      <c r="E25" s="348"/>
      <c r="F25" s="187"/>
      <c r="G25" s="348"/>
      <c r="H25" s="187"/>
      <c r="I25" s="187">
        <f t="shared" si="1"/>
        <v>2029000</v>
      </c>
      <c r="J25" s="186"/>
      <c r="K25" s="345"/>
    </row>
    <row r="26" spans="1:11" s="13" customFormat="1" ht="26.25" customHeight="1">
      <c r="A26" s="343"/>
      <c r="B26" s="148" t="s">
        <v>76</v>
      </c>
      <c r="C26" s="344">
        <v>550</v>
      </c>
      <c r="D26" s="187">
        <v>15000</v>
      </c>
      <c r="E26" s="187"/>
      <c r="F26" s="187"/>
      <c r="G26" s="348"/>
      <c r="H26" s="202"/>
      <c r="I26" s="187">
        <f t="shared" si="1"/>
        <v>15000</v>
      </c>
      <c r="J26" s="186"/>
      <c r="K26" s="345"/>
    </row>
    <row r="27" spans="1:11" s="1" customFormat="1" ht="26.25" customHeight="1">
      <c r="A27" s="343"/>
      <c r="B27" s="148" t="s">
        <v>16</v>
      </c>
      <c r="C27" s="359">
        <v>550</v>
      </c>
      <c r="D27" s="358">
        <v>634273</v>
      </c>
      <c r="E27" s="358"/>
      <c r="F27" s="358"/>
      <c r="G27" s="360"/>
      <c r="H27" s="360"/>
      <c r="I27" s="358">
        <f t="shared" si="1"/>
        <v>634273</v>
      </c>
      <c r="J27" s="361"/>
      <c r="K27" s="345"/>
    </row>
    <row r="28" spans="1:11" s="1" customFormat="1" ht="26.25" customHeight="1">
      <c r="A28" s="343"/>
      <c r="B28" s="148" t="s">
        <v>17</v>
      </c>
      <c r="C28" s="344">
        <v>400</v>
      </c>
      <c r="D28" s="187">
        <v>2036000</v>
      </c>
      <c r="E28" s="187"/>
      <c r="F28" s="348"/>
      <c r="G28" s="348"/>
      <c r="H28" s="351"/>
      <c r="I28" s="187">
        <f>D28+F28</f>
        <v>2036000</v>
      </c>
      <c r="J28" s="186"/>
      <c r="K28" s="345"/>
    </row>
    <row r="29" spans="1:11" s="1" customFormat="1" ht="26.25" customHeight="1">
      <c r="A29" s="343"/>
      <c r="B29" s="148" t="s">
        <v>507</v>
      </c>
      <c r="C29" s="359">
        <v>700</v>
      </c>
      <c r="D29" s="358">
        <v>4568800</v>
      </c>
      <c r="E29" s="358"/>
      <c r="F29" s="358"/>
      <c r="G29" s="414"/>
      <c r="H29" s="360"/>
      <c r="I29" s="358">
        <f>D29+F29-G29</f>
        <v>4568800</v>
      </c>
      <c r="J29" s="361"/>
      <c r="K29" s="345"/>
    </row>
    <row r="30" spans="1:11" s="1" customFormat="1" ht="26.25" customHeight="1">
      <c r="A30" s="343"/>
      <c r="B30" s="148" t="s">
        <v>508</v>
      </c>
      <c r="C30" s="344">
        <v>7000</v>
      </c>
      <c r="D30" s="187">
        <v>1026400</v>
      </c>
      <c r="E30" s="187"/>
      <c r="F30" s="187"/>
      <c r="G30" s="348"/>
      <c r="H30" s="351"/>
      <c r="I30" s="187">
        <f t="shared" si="1"/>
        <v>1026400</v>
      </c>
      <c r="J30" s="186"/>
      <c r="K30" s="345"/>
    </row>
    <row r="31" spans="1:11" s="1" customFormat="1" ht="26.25" customHeight="1">
      <c r="A31" s="343"/>
      <c r="B31" s="148" t="s">
        <v>509</v>
      </c>
      <c r="C31" s="344">
        <v>7100</v>
      </c>
      <c r="D31" s="187">
        <v>587656</v>
      </c>
      <c r="E31" s="187"/>
      <c r="F31" s="187"/>
      <c r="G31" s="348"/>
      <c r="H31" s="351"/>
      <c r="I31" s="187">
        <f t="shared" si="1"/>
        <v>587656</v>
      </c>
      <c r="J31" s="186"/>
      <c r="K31" s="345"/>
    </row>
    <row r="32" spans="1:11" s="1" customFormat="1" ht="26.25" customHeight="1">
      <c r="A32" s="343"/>
      <c r="B32" s="148" t="s">
        <v>516</v>
      </c>
      <c r="C32" s="344">
        <v>7130</v>
      </c>
      <c r="D32" s="187">
        <v>215600</v>
      </c>
      <c r="E32" s="187"/>
      <c r="F32" s="187"/>
      <c r="G32" s="348"/>
      <c r="H32" s="351"/>
      <c r="I32" s="187">
        <f>SUM(D32+F32)</f>
        <v>215600</v>
      </c>
      <c r="J32" s="186"/>
      <c r="K32" s="345"/>
    </row>
    <row r="33" spans="1:13" s="1" customFormat="1" ht="26.25" customHeight="1">
      <c r="A33" s="343"/>
      <c r="B33" s="148" t="s">
        <v>510</v>
      </c>
      <c r="C33" s="344">
        <v>7008</v>
      </c>
      <c r="D33" s="187">
        <f>11230+1090</f>
        <v>12320</v>
      </c>
      <c r="E33" s="187"/>
      <c r="F33" s="187"/>
      <c r="G33" s="348"/>
      <c r="H33" s="351"/>
      <c r="I33" s="187">
        <f t="shared" si="1"/>
        <v>12320</v>
      </c>
      <c r="J33" s="186">
        <f>SUM(I32:I33)</f>
        <v>227920</v>
      </c>
      <c r="K33" s="345"/>
    </row>
    <row r="34" spans="1:13" s="1" customFormat="1" ht="26.25" customHeight="1">
      <c r="A34" s="343"/>
      <c r="B34" s="148" t="s">
        <v>511</v>
      </c>
      <c r="C34" s="344">
        <v>7254</v>
      </c>
      <c r="D34" s="187">
        <v>24000</v>
      </c>
      <c r="E34" s="187"/>
      <c r="F34" s="187"/>
      <c r="G34" s="348"/>
      <c r="H34" s="351"/>
      <c r="I34" s="187">
        <f t="shared" si="1"/>
        <v>24000</v>
      </c>
      <c r="J34" s="186"/>
      <c r="K34" s="345"/>
    </row>
    <row r="35" spans="1:13" s="1" customFormat="1" ht="26.25" customHeight="1">
      <c r="A35" s="343"/>
      <c r="B35" s="148" t="s">
        <v>512</v>
      </c>
      <c r="C35" s="344">
        <v>7288</v>
      </c>
      <c r="D35" s="187">
        <v>0</v>
      </c>
      <c r="E35" s="187"/>
      <c r="F35" s="187"/>
      <c r="G35" s="348"/>
      <c r="H35" s="351"/>
      <c r="I35" s="187">
        <f t="shared" si="1"/>
        <v>0</v>
      </c>
      <c r="J35" s="186"/>
      <c r="K35" s="345"/>
    </row>
    <row r="36" spans="1:13" s="1" customFormat="1" ht="26.25" customHeight="1">
      <c r="A36" s="343"/>
      <c r="B36" s="148" t="s">
        <v>513</v>
      </c>
      <c r="C36" s="344">
        <v>7207</v>
      </c>
      <c r="D36" s="187">
        <v>17041.75</v>
      </c>
      <c r="E36" s="187"/>
      <c r="F36" s="187"/>
      <c r="G36" s="348"/>
      <c r="H36" s="351"/>
      <c r="I36" s="187">
        <f t="shared" si="1"/>
        <v>17041.75</v>
      </c>
      <c r="J36" s="186"/>
      <c r="K36" s="345"/>
    </row>
    <row r="37" spans="1:13" s="1" customFormat="1" ht="26.25" customHeight="1">
      <c r="A37" s="343"/>
      <c r="B37" s="148" t="s">
        <v>514</v>
      </c>
      <c r="C37" s="344">
        <v>400</v>
      </c>
      <c r="D37" s="187">
        <v>0</v>
      </c>
      <c r="E37" s="187"/>
      <c r="F37" s="348"/>
      <c r="G37" s="348"/>
      <c r="H37" s="351"/>
      <c r="I37" s="187">
        <f t="shared" si="1"/>
        <v>0</v>
      </c>
      <c r="J37" s="186"/>
      <c r="K37" s="345"/>
      <c r="M37" s="167">
        <v>20682151.129999999</v>
      </c>
    </row>
    <row r="38" spans="1:13" s="1" customFormat="1" ht="26.25" customHeight="1">
      <c r="A38" s="343"/>
      <c r="B38" s="148" t="s">
        <v>515</v>
      </c>
      <c r="C38" s="344">
        <v>7000</v>
      </c>
      <c r="D38" s="187">
        <v>134300</v>
      </c>
      <c r="E38" s="187"/>
      <c r="F38" s="348"/>
      <c r="G38" s="348"/>
      <c r="H38" s="351"/>
      <c r="I38" s="187">
        <f t="shared" si="1"/>
        <v>134300</v>
      </c>
      <c r="J38" s="186"/>
      <c r="K38" s="345"/>
      <c r="M38" s="167"/>
    </row>
    <row r="39" spans="1:13" s="1" customFormat="1" ht="26.25" customHeight="1">
      <c r="A39" s="343"/>
      <c r="B39" s="148" t="s">
        <v>517</v>
      </c>
      <c r="C39" s="344"/>
      <c r="D39" s="187">
        <v>18000</v>
      </c>
      <c r="E39" s="187"/>
      <c r="F39" s="348"/>
      <c r="G39" s="348"/>
      <c r="H39" s="351"/>
      <c r="I39" s="187">
        <f t="shared" si="1"/>
        <v>18000</v>
      </c>
      <c r="J39" s="186"/>
      <c r="K39" s="345"/>
      <c r="M39" s="167"/>
    </row>
    <row r="40" spans="1:13" s="1" customFormat="1" ht="26.25" customHeight="1">
      <c r="A40" s="343"/>
      <c r="B40" s="148" t="s">
        <v>518</v>
      </c>
      <c r="C40" s="344"/>
      <c r="D40" s="187">
        <v>757700</v>
      </c>
      <c r="E40" s="187"/>
      <c r="F40" s="348"/>
      <c r="G40" s="348"/>
      <c r="H40" s="351"/>
      <c r="I40" s="187">
        <f t="shared" si="1"/>
        <v>757700</v>
      </c>
      <c r="J40" s="186"/>
      <c r="K40" s="345"/>
      <c r="M40" s="167"/>
    </row>
    <row r="41" spans="1:13" s="1" customFormat="1" ht="26.25" customHeight="1">
      <c r="A41" s="343"/>
      <c r="B41" s="163" t="s">
        <v>519</v>
      </c>
      <c r="C41" s="344"/>
      <c r="D41" s="187">
        <v>2220000</v>
      </c>
      <c r="E41" s="187"/>
      <c r="F41" s="348"/>
      <c r="G41" s="348"/>
      <c r="H41" s="351"/>
      <c r="I41" s="187">
        <f>SUM(D41)</f>
        <v>2220000</v>
      </c>
      <c r="J41" s="186"/>
      <c r="K41" s="345"/>
      <c r="M41" s="167"/>
    </row>
    <row r="42" spans="1:13" s="1" customFormat="1" ht="26.25" customHeight="1">
      <c r="A42" s="343"/>
      <c r="B42" s="136" t="s">
        <v>520</v>
      </c>
      <c r="C42" s="344"/>
      <c r="D42" s="187">
        <v>1200000</v>
      </c>
      <c r="E42" s="187"/>
      <c r="F42" s="348"/>
      <c r="G42" s="348"/>
      <c r="H42" s="351"/>
      <c r="I42" s="187">
        <f>SUM(D42)</f>
        <v>1200000</v>
      </c>
      <c r="J42" s="186"/>
      <c r="K42" s="345"/>
      <c r="M42" s="167"/>
    </row>
    <row r="43" spans="1:13" s="1" customFormat="1" ht="26.25" customHeight="1">
      <c r="A43" s="343"/>
      <c r="B43" s="136" t="s">
        <v>521</v>
      </c>
      <c r="C43" s="344"/>
      <c r="D43" s="187">
        <v>1570000</v>
      </c>
      <c r="E43" s="187"/>
      <c r="F43" s="348"/>
      <c r="G43" s="348"/>
      <c r="H43" s="351"/>
      <c r="I43" s="187">
        <f>SUM(D43)</f>
        <v>1570000</v>
      </c>
      <c r="J43" s="186"/>
      <c r="K43" s="345"/>
      <c r="M43" s="167"/>
    </row>
    <row r="44" spans="1:13" s="1" customFormat="1" ht="26.25" customHeight="1">
      <c r="A44" s="343"/>
      <c r="B44" s="136" t="s">
        <v>522</v>
      </c>
      <c r="C44" s="359"/>
      <c r="D44" s="358">
        <v>555000</v>
      </c>
      <c r="E44" s="187"/>
      <c r="F44" s="348"/>
      <c r="G44" s="348"/>
      <c r="H44" s="351"/>
      <c r="I44" s="187">
        <f>SUM(D44)</f>
        <v>555000</v>
      </c>
      <c r="J44" s="186"/>
      <c r="K44" s="345"/>
      <c r="M44" s="167"/>
    </row>
    <row r="45" spans="1:13" s="1" customFormat="1" ht="26.25" customHeight="1">
      <c r="A45" s="343"/>
      <c r="B45" s="148" t="s">
        <v>103</v>
      </c>
      <c r="C45" s="344">
        <v>604</v>
      </c>
      <c r="D45" s="187"/>
      <c r="E45" s="187">
        <v>93538</v>
      </c>
      <c r="F45" s="187"/>
      <c r="G45" s="187"/>
      <c r="H45" s="187"/>
      <c r="I45" s="187"/>
      <c r="J45" s="345"/>
      <c r="K45" s="187">
        <v>454880</v>
      </c>
      <c r="M45" s="253" t="e">
        <f>M37-#REF!</f>
        <v>#REF!</v>
      </c>
    </row>
    <row r="46" spans="1:13" s="1" customFormat="1" ht="26.25" customHeight="1">
      <c r="A46" s="343"/>
      <c r="B46" s="148" t="s">
        <v>48</v>
      </c>
      <c r="C46" s="359">
        <v>600</v>
      </c>
      <c r="D46" s="358"/>
      <c r="E46" s="358">
        <v>1678231.57</v>
      </c>
      <c r="F46" s="358">
        <v>0</v>
      </c>
      <c r="G46" s="187"/>
      <c r="H46" s="187"/>
      <c r="I46" s="187"/>
      <c r="J46" s="345"/>
      <c r="K46" s="364">
        <f>E46</f>
        <v>1678231.57</v>
      </c>
      <c r="M46" s="253"/>
    </row>
    <row r="47" spans="1:13" s="1" customFormat="1" ht="26.25" customHeight="1">
      <c r="A47" s="343"/>
      <c r="B47" s="148" t="s">
        <v>18</v>
      </c>
      <c r="C47" s="344">
        <v>821</v>
      </c>
      <c r="D47" s="187"/>
      <c r="E47" s="187">
        <f>35237587.91-374537.25+6052.43</f>
        <v>34869103.089999996</v>
      </c>
      <c r="F47" s="187"/>
      <c r="G47" s="187"/>
      <c r="H47" s="187">
        <f>E47-F47+G47</f>
        <v>34869103.089999996</v>
      </c>
      <c r="I47" s="346"/>
      <c r="J47" s="345"/>
      <c r="K47" s="345"/>
      <c r="L47" s="167">
        <v>25</v>
      </c>
      <c r="M47" s="253" t="e">
        <f>M45*0.25</f>
        <v>#REF!</v>
      </c>
    </row>
    <row r="48" spans="1:13" s="1" customFormat="1" ht="26.25" customHeight="1">
      <c r="A48" s="343"/>
      <c r="B48" s="148" t="s">
        <v>24</v>
      </c>
      <c r="C48" s="344">
        <v>900</v>
      </c>
      <c r="D48" s="187"/>
      <c r="E48" s="187">
        <v>1922738.8</v>
      </c>
      <c r="F48" s="187"/>
      <c r="G48" s="187"/>
      <c r="H48" s="348"/>
      <c r="I48" s="348"/>
      <c r="J48" s="345"/>
      <c r="K48" s="345">
        <f>E48-F48</f>
        <v>1922738.8</v>
      </c>
      <c r="L48" s="253"/>
      <c r="M48" s="253" t="e">
        <f>M45-M47</f>
        <v>#REF!</v>
      </c>
    </row>
    <row r="49" spans="1:14" s="1" customFormat="1" ht="26.25" customHeight="1">
      <c r="A49" s="343"/>
      <c r="B49" s="148" t="s">
        <v>21</v>
      </c>
      <c r="C49" s="344">
        <v>700</v>
      </c>
      <c r="D49" s="186"/>
      <c r="E49" s="187">
        <f>12053853.09-114.81</f>
        <v>12053738.279999999</v>
      </c>
      <c r="F49" s="347"/>
      <c r="G49" s="187"/>
      <c r="H49" s="187"/>
      <c r="I49" s="347"/>
      <c r="J49" s="345"/>
      <c r="K49" s="345">
        <f>E49-F49+G49+I49</f>
        <v>12053738.279999999</v>
      </c>
    </row>
    <row r="50" spans="1:14" s="1" customFormat="1" ht="26.25" customHeight="1">
      <c r="A50" s="343"/>
      <c r="B50" s="148" t="s">
        <v>181</v>
      </c>
      <c r="C50" s="344">
        <v>700</v>
      </c>
      <c r="D50" s="186"/>
      <c r="E50" s="187">
        <v>12378573.220000001</v>
      </c>
      <c r="F50" s="347"/>
      <c r="G50" s="187">
        <v>0</v>
      </c>
      <c r="H50" s="187"/>
      <c r="I50" s="347"/>
      <c r="J50" s="345"/>
      <c r="K50" s="345">
        <f>E50+G50+I50</f>
        <v>12378573.220000001</v>
      </c>
    </row>
    <row r="51" spans="1:14" s="1" customFormat="1" ht="26.25" customHeight="1">
      <c r="A51" s="352"/>
      <c r="B51" s="208"/>
      <c r="C51" s="189"/>
      <c r="D51" s="362">
        <f>SUM(D5:D50)</f>
        <v>63100695.649999999</v>
      </c>
      <c r="E51" s="362">
        <f>SUM(E45:E50)</f>
        <v>62995922.959999993</v>
      </c>
      <c r="F51" s="363">
        <f>SUM(F5:F50)</f>
        <v>0</v>
      </c>
      <c r="G51" s="363">
        <f>SUM(G5:G50)</f>
        <v>0</v>
      </c>
      <c r="H51" s="363">
        <f>SUM(H18:H50)</f>
        <v>34869103.089999996</v>
      </c>
      <c r="I51" s="363">
        <f>SUM(I18:I50)</f>
        <v>29222949.149999999</v>
      </c>
      <c r="J51" s="363">
        <f>SUM(J5:J50)</f>
        <v>34105666.5</v>
      </c>
      <c r="K51" s="363">
        <f>SUM(K6:K50)</f>
        <v>28511051.869999997</v>
      </c>
      <c r="L51" s="253"/>
    </row>
    <row r="52" spans="1:14" s="1" customFormat="1" ht="26.25" customHeight="1">
      <c r="A52" s="13"/>
      <c r="B52" s="148"/>
      <c r="C52" s="148"/>
      <c r="D52" s="205"/>
      <c r="E52" s="205">
        <f>D51-E51</f>
        <v>104772.69000000507</v>
      </c>
      <c r="F52" s="364">
        <f>SUM(F51-G51)</f>
        <v>0</v>
      </c>
      <c r="G52" s="364"/>
      <c r="H52" s="364"/>
      <c r="I52" s="364">
        <f>H51-I51</f>
        <v>5646153.9399999976</v>
      </c>
      <c r="J52" s="364"/>
      <c r="K52" s="312"/>
      <c r="L52" s="253"/>
    </row>
    <row r="53" spans="1:14" s="1" customFormat="1" ht="24">
      <c r="A53" s="13"/>
      <c r="B53" s="148" t="s">
        <v>29</v>
      </c>
      <c r="C53" s="148"/>
      <c r="D53" s="205"/>
      <c r="E53" s="205"/>
      <c r="F53" s="184"/>
      <c r="G53" s="184"/>
      <c r="H53" s="184">
        <f>H47-I45</f>
        <v>34869103.089999996</v>
      </c>
      <c r="I53" s="184"/>
      <c r="J53" s="184"/>
      <c r="K53" s="253"/>
    </row>
    <row r="54" spans="1:14" s="1" customFormat="1" ht="20.25" customHeight="1">
      <c r="A54" s="13"/>
      <c r="B54" s="148"/>
      <c r="C54" s="148"/>
      <c r="D54" s="205"/>
      <c r="E54" s="205"/>
      <c r="F54" s="181"/>
      <c r="G54" s="181"/>
      <c r="H54" s="184"/>
      <c r="I54" s="184">
        <f>I52-5649263.94</f>
        <v>-3110.000000002794</v>
      </c>
      <c r="J54" s="188"/>
      <c r="K54" s="167"/>
      <c r="L54" s="167">
        <f>J51-K51</f>
        <v>5594614.6300000027</v>
      </c>
      <c r="M54" s="365">
        <f>L54*0.25</f>
        <v>1398653.6575000007</v>
      </c>
    </row>
    <row r="55" spans="1:14" s="1" customFormat="1" ht="20.25" customHeight="1">
      <c r="A55" s="13"/>
      <c r="B55" s="148"/>
      <c r="C55" s="148"/>
      <c r="D55" s="205"/>
      <c r="E55" s="1">
        <v>1678231.15</v>
      </c>
      <c r="F55" s="181"/>
      <c r="G55" s="181"/>
      <c r="H55" s="184"/>
      <c r="I55" s="184">
        <f>32340+I54</f>
        <v>29229.999999997206</v>
      </c>
      <c r="J55" s="188"/>
      <c r="K55" s="167"/>
      <c r="L55" s="167"/>
      <c r="M55" s="365">
        <f>M54-L54</f>
        <v>-4195960.972500002</v>
      </c>
    </row>
    <row r="56" spans="1:14" s="1" customFormat="1" ht="24">
      <c r="A56" s="13"/>
      <c r="B56" s="148"/>
      <c r="C56" s="148"/>
      <c r="D56" s="205"/>
      <c r="E56" s="205"/>
      <c r="F56" s="181"/>
      <c r="G56" s="181"/>
      <c r="H56" s="184"/>
      <c r="I56" s="181"/>
      <c r="J56" s="184"/>
      <c r="K56" s="167"/>
      <c r="L56" s="167"/>
    </row>
    <row r="57" spans="1:14" s="1" customFormat="1" ht="24">
      <c r="B57" s="181"/>
      <c r="C57" s="366"/>
      <c r="D57" s="188"/>
      <c r="E57" s="188"/>
      <c r="F57" s="181"/>
      <c r="G57" s="181"/>
      <c r="H57" s="184">
        <f>I45-รับจริงจ่ายจริง!I74</f>
        <v>-29231949.149999999</v>
      </c>
      <c r="I57" s="181"/>
      <c r="J57" s="188"/>
      <c r="K57" s="167"/>
      <c r="L57" s="167"/>
    </row>
    <row r="58" spans="1:14" s="1" customFormat="1" ht="24">
      <c r="B58" s="181"/>
      <c r="C58" s="181"/>
      <c r="D58" s="367"/>
      <c r="E58" s="367"/>
      <c r="F58" s="181"/>
      <c r="G58" s="181"/>
      <c r="H58" s="181"/>
      <c r="I58" s="181"/>
      <c r="J58" s="184"/>
      <c r="K58" s="167"/>
      <c r="L58" s="167"/>
      <c r="M58" s="167"/>
      <c r="N58" s="253"/>
    </row>
    <row r="59" spans="1:14" s="1" customFormat="1" ht="24">
      <c r="B59" s="181"/>
      <c r="C59" s="181"/>
      <c r="D59" s="367"/>
      <c r="E59" s="367"/>
      <c r="F59" s="181"/>
      <c r="G59" s="181"/>
      <c r="H59" s="181"/>
      <c r="I59" s="181"/>
      <c r="J59" s="184"/>
      <c r="K59" s="167"/>
      <c r="L59" s="167"/>
      <c r="M59" s="167"/>
      <c r="N59" s="253"/>
    </row>
    <row r="60" spans="1:14" s="1" customFormat="1" ht="24">
      <c r="B60" s="181"/>
      <c r="C60" s="181"/>
      <c r="D60" s="367"/>
      <c r="E60" s="367"/>
      <c r="F60" s="181"/>
      <c r="G60" s="181"/>
      <c r="H60" s="181"/>
      <c r="I60" s="181"/>
      <c r="J60" s="184"/>
      <c r="K60" s="167"/>
      <c r="L60" s="167"/>
      <c r="M60" s="167"/>
      <c r="N60" s="253"/>
    </row>
    <row r="61" spans="1:14" s="1" customFormat="1" ht="24">
      <c r="B61" s="181"/>
      <c r="C61" s="181"/>
      <c r="D61" s="367"/>
      <c r="E61" s="367"/>
      <c r="F61" s="181"/>
      <c r="G61" s="181"/>
      <c r="H61" s="181"/>
      <c r="I61" s="181"/>
      <c r="J61" s="184"/>
      <c r="K61" s="167"/>
      <c r="L61" s="167"/>
      <c r="M61" s="167"/>
      <c r="N61" s="253"/>
    </row>
    <row r="62" spans="1:14" s="1" customFormat="1" ht="24">
      <c r="B62" s="181"/>
      <c r="C62" s="181"/>
      <c r="D62" s="367"/>
      <c r="E62" s="367"/>
      <c r="F62" s="181"/>
      <c r="G62" s="181"/>
      <c r="H62" s="181"/>
      <c r="I62" s="181"/>
      <c r="J62" s="184"/>
      <c r="K62" s="167"/>
      <c r="L62" s="167"/>
      <c r="M62" s="167"/>
      <c r="N62" s="253"/>
    </row>
    <row r="63" spans="1:14" s="1" customFormat="1" ht="24">
      <c r="B63" s="181"/>
      <c r="C63" s="181"/>
      <c r="D63" s="367"/>
      <c r="E63" s="367"/>
      <c r="F63" s="181"/>
      <c r="G63" s="181"/>
      <c r="H63" s="181"/>
      <c r="I63" s="181"/>
      <c r="J63" s="184"/>
      <c r="K63" s="167"/>
      <c r="L63" s="167"/>
      <c r="M63" s="167"/>
      <c r="N63" s="253"/>
    </row>
    <row r="64" spans="1:14" s="1" customFormat="1" ht="24">
      <c r="B64" s="181"/>
      <c r="C64" s="181"/>
      <c r="D64" s="367"/>
      <c r="E64" s="367"/>
      <c r="F64" s="181"/>
      <c r="G64" s="181"/>
      <c r="H64" s="181"/>
      <c r="I64" s="181"/>
      <c r="J64" s="184"/>
      <c r="K64" s="167"/>
      <c r="L64" s="167"/>
      <c r="M64" s="167"/>
      <c r="N64" s="253"/>
    </row>
    <row r="65" spans="4:15" s="1" customFormat="1" ht="24">
      <c r="D65" s="368"/>
      <c r="E65" s="368"/>
      <c r="J65" s="253"/>
      <c r="K65" s="167"/>
      <c r="L65" s="167"/>
      <c r="M65" s="167"/>
      <c r="N65" s="253"/>
    </row>
    <row r="66" spans="4:15">
      <c r="D66" s="226"/>
      <c r="E66" s="226"/>
      <c r="J66" s="154"/>
      <c r="K66" s="147"/>
      <c r="L66" s="147"/>
      <c r="M66" s="147"/>
      <c r="N66" s="154"/>
    </row>
    <row r="67" spans="4:15">
      <c r="D67" s="226"/>
      <c r="E67" s="226"/>
      <c r="J67" s="154"/>
      <c r="K67" s="147"/>
      <c r="L67" s="147"/>
      <c r="M67" s="147"/>
      <c r="N67" s="154"/>
    </row>
    <row r="68" spans="4:15">
      <c r="D68" s="226"/>
      <c r="E68" s="226"/>
      <c r="J68" s="154"/>
      <c r="K68" s="147"/>
      <c r="L68" s="147"/>
      <c r="M68" s="147"/>
      <c r="N68" s="154"/>
    </row>
    <row r="69" spans="4:15">
      <c r="D69" s="226"/>
      <c r="E69" s="226"/>
      <c r="J69" s="154"/>
      <c r="K69" s="147"/>
      <c r="L69" s="147"/>
      <c r="M69" s="147"/>
      <c r="N69" s="154"/>
    </row>
    <row r="70" spans="4:15">
      <c r="J70" s="154"/>
      <c r="K70" s="147"/>
      <c r="L70" s="147"/>
      <c r="M70" s="147"/>
      <c r="N70" s="154"/>
    </row>
    <row r="71" spans="4:15">
      <c r="K71" s="154"/>
      <c r="L71" s="147"/>
      <c r="M71" s="147"/>
      <c r="N71" s="154"/>
    </row>
    <row r="72" spans="4:15">
      <c r="K72" s="154"/>
      <c r="L72" s="147"/>
    </row>
    <row r="73" spans="4:15">
      <c r="E73" s="154"/>
      <c r="I73" s="154"/>
      <c r="M73" s="147"/>
      <c r="N73" s="147"/>
      <c r="O73" s="147"/>
    </row>
    <row r="74" spans="4:15">
      <c r="M74" s="147"/>
    </row>
    <row r="75" spans="4:15">
      <c r="M75" s="147"/>
    </row>
  </sheetData>
  <mergeCells count="8">
    <mergeCell ref="A1:K1"/>
    <mergeCell ref="A2:B4"/>
    <mergeCell ref="C2:C4"/>
    <mergeCell ref="D2:E2"/>
    <mergeCell ref="F2:G3"/>
    <mergeCell ref="H2:I3"/>
    <mergeCell ref="J2:K3"/>
    <mergeCell ref="D3:E3"/>
  </mergeCells>
  <phoneticPr fontId="2" type="noConversion"/>
  <printOptions horizontalCentered="1"/>
  <pageMargins left="0" right="0" top="3.937007874015748E-2" bottom="3.937007874015748E-2" header="0.3" footer="0.19685039370078741"/>
  <pageSetup paperSize="9" orientation="landscape" r:id="rId1"/>
  <headerFooter alignWithMargins="0">
    <oddHeader>&amp;R&amp;"Angsana New,ตัวหนาเอียง"&amp;16&amp;ห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5"/>
  <dimension ref="A1:I27"/>
  <sheetViews>
    <sheetView workbookViewId="0">
      <selection activeCell="B17" sqref="B17"/>
    </sheetView>
  </sheetViews>
  <sheetFormatPr defaultRowHeight="21"/>
  <cols>
    <col min="1" max="1" width="18.1640625" style="23" customWidth="1"/>
    <col min="2" max="2" width="32.5" style="23" customWidth="1"/>
    <col min="3" max="4" width="14.1640625" style="77" customWidth="1"/>
    <col min="5" max="5" width="14.33203125" style="23" customWidth="1"/>
    <col min="6" max="7" width="14.6640625" style="23" customWidth="1"/>
    <col min="8" max="8" width="18.83203125" style="23" customWidth="1"/>
    <col min="9" max="9" width="27.33203125" style="23" customWidth="1"/>
    <col min="10" max="16384" width="9.33203125" style="23"/>
  </cols>
  <sheetData>
    <row r="1" spans="1:9" ht="18.75" customHeight="1">
      <c r="I1" s="23" t="s">
        <v>90</v>
      </c>
    </row>
    <row r="2" spans="1:9" ht="6" customHeight="1"/>
    <row r="3" spans="1:9" ht="29.25">
      <c r="A3" s="635" t="s">
        <v>54</v>
      </c>
      <c r="B3" s="635"/>
      <c r="C3" s="635"/>
      <c r="D3" s="635"/>
      <c r="E3" s="635"/>
      <c r="F3" s="635"/>
      <c r="G3" s="635"/>
      <c r="H3" s="635"/>
      <c r="I3" s="635"/>
    </row>
    <row r="4" spans="1:9" ht="23.25">
      <c r="A4" s="636" t="s">
        <v>91</v>
      </c>
      <c r="B4" s="636"/>
      <c r="C4" s="636"/>
      <c r="D4" s="636"/>
      <c r="E4" s="636"/>
      <c r="F4" s="636"/>
      <c r="G4" s="636"/>
      <c r="H4" s="636"/>
      <c r="I4" s="636"/>
    </row>
    <row r="5" spans="1:9">
      <c r="A5" s="637" t="s">
        <v>191</v>
      </c>
      <c r="B5" s="637"/>
      <c r="C5" s="637"/>
      <c r="D5" s="637"/>
      <c r="E5" s="637"/>
      <c r="F5" s="637"/>
      <c r="G5" s="637"/>
      <c r="H5" s="637"/>
      <c r="I5" s="637"/>
    </row>
    <row r="6" spans="1:9">
      <c r="A6" s="634" t="s">
        <v>92</v>
      </c>
      <c r="B6" s="634" t="s">
        <v>49</v>
      </c>
      <c r="C6" s="608" t="s">
        <v>93</v>
      </c>
      <c r="D6" s="608"/>
      <c r="E6" s="634" t="s">
        <v>52</v>
      </c>
      <c r="F6" s="634" t="s">
        <v>50</v>
      </c>
      <c r="G6" s="633" t="s">
        <v>220</v>
      </c>
      <c r="H6" s="634" t="s">
        <v>96</v>
      </c>
      <c r="I6" s="634" t="s">
        <v>51</v>
      </c>
    </row>
    <row r="7" spans="1:9">
      <c r="A7" s="634"/>
      <c r="B7" s="634"/>
      <c r="C7" s="33" t="s">
        <v>94</v>
      </c>
      <c r="D7" s="33" t="s">
        <v>95</v>
      </c>
      <c r="E7" s="634"/>
      <c r="F7" s="634"/>
      <c r="G7" s="633"/>
      <c r="H7" s="634"/>
      <c r="I7" s="634"/>
    </row>
    <row r="8" spans="1:9">
      <c r="A8" s="78">
        <v>41410</v>
      </c>
      <c r="B8" s="79" t="s">
        <v>15</v>
      </c>
      <c r="C8" s="80">
        <f>SUM(C9)</f>
        <v>6163100</v>
      </c>
      <c r="D8" s="80"/>
      <c r="E8" s="81">
        <f>SUM(E9)</f>
        <v>3950000</v>
      </c>
      <c r="F8" s="81">
        <f>SUM(F9)</f>
        <v>3950000</v>
      </c>
      <c r="G8" s="81">
        <v>0</v>
      </c>
      <c r="H8" s="81">
        <v>0</v>
      </c>
      <c r="I8" s="79" t="s">
        <v>98</v>
      </c>
    </row>
    <row r="9" spans="1:9">
      <c r="A9" s="79"/>
      <c r="B9" s="79" t="s">
        <v>97</v>
      </c>
      <c r="C9" s="82">
        <v>6163100</v>
      </c>
      <c r="D9" s="82"/>
      <c r="E9" s="83">
        <v>3950000</v>
      </c>
      <c r="F9" s="83">
        <v>3950000</v>
      </c>
      <c r="G9" s="83">
        <v>0</v>
      </c>
      <c r="H9" s="83">
        <v>0</v>
      </c>
      <c r="I9" s="79" t="s">
        <v>218</v>
      </c>
    </row>
    <row r="10" spans="1:9">
      <c r="A10" s="79"/>
      <c r="B10" s="79"/>
      <c r="C10" s="82"/>
      <c r="D10" s="82"/>
      <c r="E10" s="83"/>
      <c r="F10" s="83"/>
      <c r="G10" s="83"/>
      <c r="H10" s="83"/>
      <c r="I10" s="79" t="s">
        <v>217</v>
      </c>
    </row>
    <row r="11" spans="1:9">
      <c r="A11" s="84"/>
      <c r="B11" s="79"/>
      <c r="C11" s="82"/>
      <c r="D11" s="82"/>
      <c r="E11" s="83"/>
      <c r="F11" s="83"/>
      <c r="G11" s="83"/>
      <c r="H11" s="83"/>
      <c r="I11" s="79" t="s">
        <v>219</v>
      </c>
    </row>
    <row r="12" spans="1:9">
      <c r="A12" s="79"/>
      <c r="B12" s="79"/>
      <c r="C12" s="82"/>
      <c r="D12" s="82"/>
      <c r="E12" s="83"/>
      <c r="F12" s="83"/>
      <c r="G12" s="83"/>
      <c r="H12" s="83"/>
      <c r="I12" s="79"/>
    </row>
    <row r="13" spans="1:9">
      <c r="A13" s="79"/>
      <c r="B13" s="79"/>
      <c r="C13" s="82"/>
      <c r="D13" s="82"/>
      <c r="E13" s="83"/>
      <c r="F13" s="83"/>
      <c r="G13" s="83"/>
      <c r="H13" s="83"/>
      <c r="I13" s="79"/>
    </row>
    <row r="14" spans="1:9">
      <c r="A14" s="79"/>
      <c r="B14" s="79"/>
      <c r="C14" s="82"/>
      <c r="D14" s="82"/>
      <c r="E14" s="83"/>
      <c r="F14" s="83"/>
      <c r="G14" s="83"/>
      <c r="H14" s="83"/>
      <c r="I14" s="79"/>
    </row>
    <row r="15" spans="1:9">
      <c r="A15" s="79"/>
      <c r="B15" s="79"/>
      <c r="C15" s="82"/>
      <c r="D15" s="82"/>
      <c r="E15" s="83"/>
      <c r="F15" s="83"/>
      <c r="G15" s="83"/>
      <c r="H15" s="83"/>
      <c r="I15" s="79"/>
    </row>
    <row r="16" spans="1:9">
      <c r="A16" s="84"/>
      <c r="B16" s="79"/>
      <c r="C16" s="82"/>
      <c r="D16" s="82"/>
      <c r="E16" s="83"/>
      <c r="F16" s="83"/>
      <c r="G16" s="83"/>
      <c r="H16" s="83"/>
      <c r="I16" s="79"/>
    </row>
    <row r="17" spans="1:9">
      <c r="A17" s="79"/>
      <c r="B17" s="79"/>
      <c r="C17" s="82"/>
      <c r="D17" s="82"/>
      <c r="E17" s="83"/>
      <c r="F17" s="83"/>
      <c r="G17" s="83"/>
      <c r="H17" s="83"/>
      <c r="I17" s="79"/>
    </row>
    <row r="18" spans="1:9">
      <c r="A18" s="79"/>
      <c r="B18" s="79"/>
      <c r="C18" s="82"/>
      <c r="D18" s="82"/>
      <c r="E18" s="83"/>
      <c r="F18" s="83"/>
      <c r="G18" s="83"/>
      <c r="H18" s="83"/>
      <c r="I18" s="79"/>
    </row>
    <row r="19" spans="1:9">
      <c r="A19" s="84"/>
      <c r="B19" s="79"/>
      <c r="C19" s="82"/>
      <c r="D19" s="82"/>
      <c r="E19" s="83"/>
      <c r="F19" s="83"/>
      <c r="G19" s="83"/>
      <c r="H19" s="83"/>
      <c r="I19" s="79"/>
    </row>
    <row r="20" spans="1:9">
      <c r="A20" s="79"/>
      <c r="B20" s="79"/>
      <c r="C20" s="82"/>
      <c r="D20" s="82"/>
      <c r="E20" s="83"/>
      <c r="F20" s="83"/>
      <c r="G20" s="83"/>
      <c r="H20" s="83"/>
      <c r="I20" s="79"/>
    </row>
    <row r="21" spans="1:9">
      <c r="A21" s="79"/>
      <c r="B21" s="79"/>
      <c r="C21" s="82"/>
      <c r="D21" s="82"/>
      <c r="E21" s="83"/>
      <c r="F21" s="83"/>
      <c r="G21" s="83"/>
      <c r="H21" s="83"/>
      <c r="I21" s="85"/>
    </row>
    <row r="22" spans="1:9">
      <c r="A22" s="85"/>
      <c r="B22" s="33" t="s">
        <v>53</v>
      </c>
      <c r="C22" s="86">
        <f>C8+C11+C13+C16+C19</f>
        <v>6163100</v>
      </c>
      <c r="D22" s="86">
        <f>D8+D11+D13+D16+D19</f>
        <v>0</v>
      </c>
      <c r="E22" s="86">
        <f>E8+E11+E13+E16+E19</f>
        <v>3950000</v>
      </c>
      <c r="F22" s="86">
        <f>F8+F11+F13+F16+F19</f>
        <v>3950000</v>
      </c>
      <c r="G22" s="86">
        <f>G8+G11+G13+G16+G19</f>
        <v>0</v>
      </c>
      <c r="H22" s="87">
        <v>0</v>
      </c>
      <c r="I22" s="26"/>
    </row>
    <row r="23" spans="1:9">
      <c r="A23" s="24"/>
      <c r="B23" s="88"/>
      <c r="C23" s="89"/>
      <c r="D23" s="89"/>
      <c r="E23" s="89"/>
      <c r="F23" s="89"/>
      <c r="G23" s="89"/>
      <c r="H23" s="90"/>
      <c r="I23" s="24"/>
    </row>
    <row r="24" spans="1:9">
      <c r="C24" s="76"/>
      <c r="D24" s="76"/>
      <c r="E24" s="73"/>
      <c r="F24" s="73"/>
      <c r="G24" s="73"/>
      <c r="H24" s="73"/>
    </row>
    <row r="26" spans="1:9">
      <c r="H26" s="77"/>
    </row>
    <row r="27" spans="1:9">
      <c r="H27" s="77"/>
    </row>
  </sheetData>
  <mergeCells count="11">
    <mergeCell ref="B6:B7"/>
    <mergeCell ref="C6:D6"/>
    <mergeCell ref="G6:G7"/>
    <mergeCell ref="F6:F7"/>
    <mergeCell ref="E6:E7"/>
    <mergeCell ref="A3:I3"/>
    <mergeCell ref="A4:I4"/>
    <mergeCell ref="A5:I5"/>
    <mergeCell ref="H6:H7"/>
    <mergeCell ref="I6:I7"/>
    <mergeCell ref="A6:A7"/>
  </mergeCells>
  <phoneticPr fontId="2" type="noConversion"/>
  <pageMargins left="0.35433070866141736" right="0.15748031496062992" top="0.11811023622047245" bottom="0.11811023622047245" header="0.15748031496062992" footer="0.19685039370078741"/>
  <pageSetup paperSize="9" orientation="landscape" verticalDpi="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16"/>
  <dimension ref="A1:J109"/>
  <sheetViews>
    <sheetView workbookViewId="0">
      <selection activeCell="E10" sqref="E10"/>
    </sheetView>
  </sheetViews>
  <sheetFormatPr defaultRowHeight="24"/>
  <cols>
    <col min="1" max="1" width="6.1640625" style="1" customWidth="1"/>
    <col min="2" max="4" width="9.33203125" style="1"/>
    <col min="5" max="5" width="10.83203125" style="1" customWidth="1"/>
    <col min="6" max="6" width="9.33203125" style="1"/>
    <col min="7" max="7" width="17" style="1" bestFit="1" customWidth="1"/>
    <col min="8" max="8" width="5.5" style="1" customWidth="1"/>
    <col min="9" max="9" width="19.1640625" style="1" customWidth="1"/>
    <col min="10" max="10" width="12.83203125" style="1" customWidth="1"/>
    <col min="11" max="16384" width="9.33203125" style="1"/>
  </cols>
  <sheetData>
    <row r="1" spans="1:10" ht="30.75">
      <c r="A1" s="638" t="s">
        <v>54</v>
      </c>
      <c r="B1" s="638"/>
      <c r="C1" s="638"/>
      <c r="D1" s="638"/>
      <c r="E1" s="638"/>
      <c r="F1" s="638"/>
      <c r="G1" s="638"/>
      <c r="H1" s="638"/>
      <c r="I1" s="638"/>
      <c r="J1" s="638"/>
    </row>
    <row r="2" spans="1:10" ht="36">
      <c r="A2" s="639" t="s">
        <v>81</v>
      </c>
      <c r="B2" s="639"/>
      <c r="C2" s="639"/>
      <c r="D2" s="639"/>
      <c r="E2" s="639"/>
      <c r="F2" s="639"/>
      <c r="G2" s="639"/>
      <c r="H2" s="639"/>
      <c r="I2" s="639"/>
      <c r="J2" s="639"/>
    </row>
    <row r="3" spans="1:10">
      <c r="A3" s="521" t="s">
        <v>260</v>
      </c>
      <c r="B3" s="521"/>
      <c r="C3" s="521"/>
      <c r="D3" s="521"/>
      <c r="E3" s="521"/>
      <c r="F3" s="521"/>
      <c r="G3" s="521"/>
      <c r="H3" s="521"/>
      <c r="I3" s="521"/>
      <c r="J3" s="521"/>
    </row>
    <row r="4" spans="1:10">
      <c r="A4" s="2"/>
      <c r="B4" s="2"/>
      <c r="C4" s="2"/>
      <c r="D4" s="2"/>
      <c r="E4" s="2"/>
      <c r="F4" s="2"/>
      <c r="G4" s="2"/>
      <c r="H4" s="2"/>
      <c r="I4" s="114" t="s">
        <v>125</v>
      </c>
      <c r="J4" s="2"/>
    </row>
    <row r="5" spans="1:10" s="3" customFormat="1">
      <c r="A5" s="1" t="s">
        <v>544</v>
      </c>
      <c r="B5" s="1"/>
      <c r="C5" s="1"/>
      <c r="D5" s="1"/>
      <c r="E5" s="1"/>
      <c r="F5" s="1"/>
      <c r="G5" s="1"/>
      <c r="H5" s="1"/>
      <c r="I5" s="174">
        <v>16723853.09</v>
      </c>
      <c r="J5" s="1"/>
    </row>
    <row r="6" spans="1:10" s="3" customFormat="1">
      <c r="A6" s="175" t="s">
        <v>82</v>
      </c>
      <c r="B6" s="1" t="s">
        <v>83</v>
      </c>
      <c r="C6" s="1"/>
      <c r="D6" s="1"/>
      <c r="E6" s="1"/>
      <c r="F6" s="1"/>
      <c r="G6" s="1"/>
      <c r="H6" s="1"/>
      <c r="I6" s="167">
        <v>4252937.95</v>
      </c>
      <c r="J6" s="1"/>
    </row>
    <row r="7" spans="1:10" s="3" customFormat="1">
      <c r="A7" s="175"/>
      <c r="B7" s="1" t="s">
        <v>545</v>
      </c>
      <c r="C7" s="1"/>
      <c r="D7" s="1"/>
      <c r="E7" s="1"/>
      <c r="F7" s="1"/>
      <c r="G7" s="1"/>
      <c r="H7" s="1"/>
      <c r="I7" s="167">
        <v>93538</v>
      </c>
      <c r="J7" s="1"/>
    </row>
    <row r="8" spans="1:10" s="3" customFormat="1" ht="24.75" thickBot="1">
      <c r="A8" s="1"/>
      <c r="B8" s="1"/>
      <c r="C8" s="1"/>
      <c r="D8" s="1"/>
      <c r="E8" s="1"/>
      <c r="F8" s="1"/>
      <c r="G8" s="174"/>
      <c r="H8" s="1"/>
      <c r="I8" s="176">
        <f>SUM(I5:I7)</f>
        <v>21070329.039999999</v>
      </c>
      <c r="J8" s="1"/>
    </row>
    <row r="9" spans="1:10" s="3" customFormat="1" ht="24.75" thickTop="1">
      <c r="A9" s="1"/>
      <c r="B9" s="1"/>
      <c r="C9" s="1"/>
      <c r="D9" s="1"/>
      <c r="E9" s="1"/>
      <c r="F9" s="1"/>
      <c r="G9" s="1"/>
      <c r="H9" s="1"/>
      <c r="I9" s="167"/>
      <c r="J9" s="1"/>
    </row>
    <row r="10" spans="1:10" s="3" customFormat="1">
      <c r="A10" s="175" t="s">
        <v>84</v>
      </c>
      <c r="B10" s="1" t="s">
        <v>85</v>
      </c>
      <c r="C10" s="1"/>
      <c r="D10" s="1"/>
      <c r="E10" s="1"/>
      <c r="F10" s="1"/>
      <c r="G10" s="167">
        <v>4670000</v>
      </c>
      <c r="H10" s="1"/>
      <c r="I10" s="167"/>
      <c r="J10" s="1"/>
    </row>
    <row r="11" spans="1:10" s="3" customFormat="1">
      <c r="A11" s="175"/>
      <c r="B11" s="1" t="s">
        <v>187</v>
      </c>
      <c r="C11" s="1"/>
      <c r="D11" s="1"/>
      <c r="E11" s="1"/>
      <c r="F11" s="1"/>
      <c r="G11" s="177">
        <v>0</v>
      </c>
      <c r="H11" s="1"/>
      <c r="I11" s="167">
        <f>SUM(G10:G11)</f>
        <v>4670000</v>
      </c>
      <c r="J11" s="1"/>
    </row>
    <row r="12" spans="1:10" s="3" customFormat="1">
      <c r="A12" s="175"/>
      <c r="B12" s="1"/>
      <c r="C12" s="1"/>
      <c r="D12" s="1"/>
      <c r="E12" s="1"/>
      <c r="F12" s="1"/>
      <c r="G12" s="1"/>
      <c r="H12" s="1"/>
      <c r="I12" s="167"/>
      <c r="J12" s="1"/>
    </row>
    <row r="13" spans="1:10" s="3" customFormat="1">
      <c r="A13" s="175"/>
      <c r="B13" s="1"/>
      <c r="C13" s="1"/>
      <c r="D13" s="1"/>
      <c r="E13" s="1"/>
      <c r="F13" s="1"/>
      <c r="G13" s="167"/>
      <c r="H13" s="1"/>
      <c r="I13" s="167"/>
      <c r="J13" s="1"/>
    </row>
    <row r="14" spans="1:10" s="3" customFormat="1" ht="24.75" thickBot="1">
      <c r="A14" s="1" t="s">
        <v>551</v>
      </c>
      <c r="B14" s="1"/>
      <c r="C14" s="1"/>
      <c r="D14" s="1"/>
      <c r="E14" s="1"/>
      <c r="F14" s="1"/>
      <c r="G14" s="1"/>
      <c r="H14" s="1"/>
      <c r="I14" s="176">
        <f>I8-I11</f>
        <v>16400329.039999999</v>
      </c>
      <c r="J14" s="1"/>
    </row>
    <row r="15" spans="1:10" s="3" customFormat="1" ht="17.25" customHeight="1" thickTop="1">
      <c r="A15" s="1"/>
      <c r="B15" s="1"/>
      <c r="C15" s="1"/>
      <c r="D15" s="1"/>
      <c r="E15" s="1"/>
      <c r="F15" s="1"/>
      <c r="G15" s="1"/>
      <c r="H15" s="1"/>
      <c r="I15" s="167"/>
      <c r="J15" s="1"/>
    </row>
    <row r="16" spans="1:10" s="3" customFormat="1">
      <c r="A16" s="6" t="s">
        <v>546</v>
      </c>
      <c r="B16" s="1"/>
      <c r="C16" s="1"/>
      <c r="D16" s="1"/>
      <c r="E16" s="1"/>
      <c r="F16" s="1"/>
      <c r="G16" s="1"/>
      <c r="H16" s="1"/>
      <c r="I16" s="167"/>
      <c r="J16" s="1"/>
    </row>
    <row r="17" spans="1:10" s="3" customFormat="1">
      <c r="A17" s="1"/>
      <c r="B17" s="1" t="s">
        <v>86</v>
      </c>
      <c r="C17" s="1"/>
      <c r="D17" s="1"/>
      <c r="E17" s="1"/>
      <c r="F17" s="1"/>
      <c r="G17" s="1"/>
      <c r="H17" s="1"/>
      <c r="I17" s="167">
        <v>0</v>
      </c>
      <c r="J17" s="1"/>
    </row>
    <row r="18" spans="1:10" s="3" customFormat="1">
      <c r="A18" s="1"/>
      <c r="B18" s="1" t="s">
        <v>87</v>
      </c>
      <c r="C18" s="1"/>
      <c r="D18" s="1"/>
      <c r="E18" s="1"/>
      <c r="F18" s="1"/>
      <c r="G18" s="1"/>
      <c r="H18" s="1"/>
      <c r="I18" s="167">
        <v>0</v>
      </c>
      <c r="J18" s="1"/>
    </row>
    <row r="19" spans="1:10" s="3" customFormat="1">
      <c r="A19" s="1"/>
      <c r="B19" s="1" t="s">
        <v>88</v>
      </c>
      <c r="C19" s="1"/>
      <c r="D19" s="1"/>
      <c r="E19" s="1"/>
      <c r="F19" s="1"/>
      <c r="G19" s="1"/>
      <c r="H19" s="1"/>
      <c r="I19" s="167">
        <v>11878.37</v>
      </c>
      <c r="J19" s="1"/>
    </row>
    <row r="20" spans="1:10" s="3" customFormat="1">
      <c r="A20" s="1"/>
      <c r="B20" s="1" t="s">
        <v>89</v>
      </c>
      <c r="C20" s="1"/>
      <c r="D20" s="1"/>
      <c r="E20" s="1"/>
      <c r="F20" s="1"/>
      <c r="G20" s="1"/>
      <c r="H20" s="1"/>
      <c r="I20" s="167">
        <f>I14-I19</f>
        <v>16388450.67</v>
      </c>
      <c r="J20" s="1"/>
    </row>
    <row r="21" spans="1:10" s="3" customFormat="1">
      <c r="A21" s="175" t="s">
        <v>550</v>
      </c>
      <c r="B21" s="1"/>
      <c r="C21" s="1"/>
      <c r="D21" s="1"/>
      <c r="E21" s="1"/>
      <c r="F21" s="1"/>
      <c r="G21" s="1"/>
      <c r="H21" s="1"/>
      <c r="I21" s="167"/>
      <c r="J21" s="1"/>
    </row>
    <row r="22" spans="1:10" s="3" customFormat="1" ht="11.25" customHeight="1">
      <c r="A22" s="175"/>
      <c r="B22" s="1"/>
      <c r="C22" s="1"/>
      <c r="D22" s="1"/>
      <c r="E22" s="1"/>
      <c r="F22" s="1"/>
      <c r="G22" s="1"/>
      <c r="H22" s="1"/>
      <c r="I22" s="178"/>
      <c r="J22" s="1"/>
    </row>
    <row r="23" spans="1:10" s="3" customFormat="1">
      <c r="A23" s="1"/>
      <c r="B23" s="1"/>
      <c r="C23" s="1"/>
      <c r="D23" s="1"/>
      <c r="E23" s="1"/>
      <c r="F23" s="1"/>
      <c r="G23" s="1"/>
      <c r="H23" s="1"/>
      <c r="I23" s="167"/>
      <c r="J23" s="1"/>
    </row>
    <row r="24" spans="1:10" s="3" customFormat="1">
      <c r="A24" s="1"/>
      <c r="B24" s="1"/>
      <c r="C24" s="1"/>
      <c r="D24" s="1"/>
      <c r="E24" s="1"/>
      <c r="F24" s="1"/>
      <c r="G24" s="1"/>
      <c r="H24" s="1"/>
      <c r="I24" s="167"/>
      <c r="J24" s="1"/>
    </row>
    <row r="25" spans="1:10" s="3" customFormat="1">
      <c r="A25" s="1"/>
      <c r="B25" s="1"/>
      <c r="C25" s="1"/>
      <c r="D25" s="1"/>
      <c r="E25" s="1"/>
      <c r="F25" s="1"/>
      <c r="G25" s="1"/>
      <c r="H25" s="1"/>
      <c r="I25" s="167"/>
      <c r="J25" s="1"/>
    </row>
    <row r="26" spans="1:10" s="3" customFormat="1">
      <c r="A26" s="1"/>
      <c r="B26" s="1"/>
      <c r="C26" s="1"/>
      <c r="D26" s="1"/>
      <c r="E26" s="1"/>
      <c r="F26" s="1"/>
      <c r="G26" s="1"/>
      <c r="H26" s="1"/>
      <c r="I26" s="167"/>
      <c r="J26" s="1"/>
    </row>
    <row r="27" spans="1:10" s="3" customFormat="1">
      <c r="A27" s="1"/>
      <c r="B27" s="1"/>
      <c r="C27" s="1"/>
      <c r="D27" s="1"/>
      <c r="E27" s="1"/>
      <c r="F27" s="1"/>
      <c r="G27" s="1"/>
      <c r="H27" s="1"/>
      <c r="I27" s="174"/>
      <c r="J27" s="1"/>
    </row>
    <row r="28" spans="1:10" s="3" customFormat="1">
      <c r="A28" s="1"/>
      <c r="B28" s="1"/>
      <c r="C28" s="1"/>
      <c r="D28" s="1"/>
      <c r="E28" s="1"/>
      <c r="F28" s="1"/>
      <c r="G28" s="1"/>
      <c r="H28" s="1"/>
      <c r="I28" s="174"/>
      <c r="J28" s="1"/>
    </row>
    <row r="29" spans="1:10" s="3" customFormat="1">
      <c r="A29" s="1"/>
      <c r="B29" s="1"/>
      <c r="C29" s="1"/>
      <c r="D29" s="1"/>
      <c r="E29" s="1"/>
      <c r="F29" s="1"/>
      <c r="G29" s="1"/>
      <c r="H29" s="1"/>
      <c r="I29" s="167"/>
      <c r="J29" s="1"/>
    </row>
    <row r="30" spans="1:10" s="3" customFormat="1" ht="19.5" customHeight="1">
      <c r="A30" s="1"/>
      <c r="B30" s="1"/>
      <c r="C30" s="1"/>
      <c r="D30" s="1"/>
      <c r="E30" s="1"/>
      <c r="F30" s="1"/>
      <c r="G30" s="1"/>
      <c r="H30" s="1"/>
      <c r="I30" s="167"/>
      <c r="J30" s="1"/>
    </row>
    <row r="31" spans="1:10" s="3" customFormat="1">
      <c r="A31" s="1"/>
      <c r="B31" s="1"/>
      <c r="C31" s="1"/>
      <c r="D31" s="1"/>
      <c r="E31" s="1"/>
      <c r="F31" s="1"/>
      <c r="G31" s="1"/>
      <c r="H31" s="1"/>
      <c r="I31" s="167"/>
      <c r="J31" s="1"/>
    </row>
    <row r="32" spans="1:10" s="3" customFormat="1">
      <c r="A32" s="1"/>
      <c r="B32" s="1"/>
      <c r="C32" s="1"/>
      <c r="D32" s="1"/>
      <c r="E32" s="1"/>
      <c r="F32" s="1"/>
      <c r="G32" s="1"/>
      <c r="H32" s="167"/>
      <c r="I32" s="167"/>
      <c r="J32" s="1"/>
    </row>
    <row r="33" spans="1:10" s="3" customForma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3" customForma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3" customFormat="1">
      <c r="A35" s="1"/>
      <c r="B35" s="1"/>
      <c r="C35" s="1"/>
      <c r="D35" s="1"/>
      <c r="E35" s="1"/>
      <c r="F35" s="2"/>
      <c r="G35" s="1"/>
      <c r="H35" s="1"/>
      <c r="I35" s="1"/>
      <c r="J35" s="1"/>
    </row>
    <row r="36" spans="1:10" s="3" customFormat="1">
      <c r="A36" s="1"/>
      <c r="B36" s="1"/>
      <c r="C36" s="1"/>
      <c r="D36" s="1"/>
      <c r="E36" s="1"/>
      <c r="F36" s="2"/>
      <c r="G36" s="1"/>
      <c r="H36" s="1"/>
      <c r="I36" s="179"/>
      <c r="J36" s="1"/>
    </row>
    <row r="37" spans="1:10" s="3" customFormat="1" ht="21.75">
      <c r="I37" s="171"/>
    </row>
    <row r="38" spans="1:10" s="3" customFormat="1" ht="21.75"/>
    <row r="39" spans="1:10" s="3" customFormat="1" ht="21.75">
      <c r="I39" s="147"/>
    </row>
    <row r="40" spans="1:10" s="3" customFormat="1" ht="21.75"/>
    <row r="41" spans="1:10" s="3" customFormat="1" ht="21.75"/>
    <row r="42" spans="1:10" s="3" customFormat="1" ht="21.75"/>
    <row r="43" spans="1:10" s="3" customFormat="1" ht="21.75"/>
    <row r="44" spans="1:10" s="3" customFormat="1" ht="21.75"/>
    <row r="45" spans="1:10" s="3" customFormat="1" ht="21.75"/>
    <row r="46" spans="1:10" s="3" customFormat="1" ht="21.75"/>
    <row r="47" spans="1:10" s="3" customFormat="1" ht="21.75"/>
    <row r="48" spans="1:10" s="3" customFormat="1" ht="21.75"/>
    <row r="49" s="3" customFormat="1" ht="21.75"/>
    <row r="50" s="3" customFormat="1" ht="21.75"/>
    <row r="51" s="3" customFormat="1" ht="21.75"/>
    <row r="52" s="3" customFormat="1" ht="21.75"/>
    <row r="53" s="3" customFormat="1" ht="21.75"/>
    <row r="54" s="3" customFormat="1" ht="21.75"/>
    <row r="55" s="3" customFormat="1" ht="21.75"/>
    <row r="56" s="3" customFormat="1" ht="21.75"/>
    <row r="57" s="3" customFormat="1" ht="21.75"/>
    <row r="58" s="3" customFormat="1" ht="21.75"/>
    <row r="59" s="3" customFormat="1" ht="21.75"/>
    <row r="60" s="3" customFormat="1" ht="21.75"/>
    <row r="61" s="3" customFormat="1" ht="21.75"/>
    <row r="62" s="3" customFormat="1" ht="21.75"/>
    <row r="63" s="3" customFormat="1" ht="21.75"/>
    <row r="64" s="3" customFormat="1" ht="21.75"/>
    <row r="65" s="3" customFormat="1" ht="21.75"/>
    <row r="66" s="3" customFormat="1" ht="21.75"/>
    <row r="67" s="3" customFormat="1" ht="21.75"/>
    <row r="68" s="3" customFormat="1" ht="21.75"/>
    <row r="69" s="3" customFormat="1" ht="21.75"/>
    <row r="70" s="3" customFormat="1" ht="21.75"/>
    <row r="71" s="3" customFormat="1" ht="21.75"/>
    <row r="72" s="3" customFormat="1" ht="21.75"/>
    <row r="73" s="3" customFormat="1" ht="21.75"/>
    <row r="74" s="3" customFormat="1" ht="21.75"/>
    <row r="75" s="3" customFormat="1" ht="21.75"/>
    <row r="76" s="3" customFormat="1" ht="21.75"/>
    <row r="77" s="3" customFormat="1" ht="21.75"/>
    <row r="78" s="3" customFormat="1" ht="21.75"/>
    <row r="79" s="3" customFormat="1" ht="21.75"/>
    <row r="80" s="3" customFormat="1" ht="21.75"/>
    <row r="81" s="3" customFormat="1" ht="21.75"/>
    <row r="82" s="3" customFormat="1" ht="21.75"/>
    <row r="83" s="3" customFormat="1" ht="21.75"/>
    <row r="84" s="3" customFormat="1" ht="21.75"/>
    <row r="85" s="3" customFormat="1" ht="21.75"/>
    <row r="86" s="3" customFormat="1" ht="21.75"/>
    <row r="87" s="3" customFormat="1" ht="21.75"/>
    <row r="88" s="3" customFormat="1" ht="21.75"/>
    <row r="89" s="3" customFormat="1" ht="21.75"/>
    <row r="90" s="3" customFormat="1" ht="21.75"/>
    <row r="91" s="3" customFormat="1" ht="21.75"/>
    <row r="92" s="3" customFormat="1" ht="21.75"/>
    <row r="93" s="3" customFormat="1" ht="21.75"/>
    <row r="94" s="3" customFormat="1" ht="21.75"/>
    <row r="95" s="3" customFormat="1" ht="21.75"/>
    <row r="96" s="3" customFormat="1" ht="21.75"/>
    <row r="97" s="3" customFormat="1" ht="21.75"/>
    <row r="98" s="3" customFormat="1" ht="21.75"/>
    <row r="99" s="3" customFormat="1" ht="21.75"/>
    <row r="100" s="3" customFormat="1" ht="21.75"/>
    <row r="101" s="3" customFormat="1" ht="21.75"/>
    <row r="102" s="3" customFormat="1" ht="21.75"/>
    <row r="103" s="3" customFormat="1" ht="21.75"/>
    <row r="104" s="3" customFormat="1" ht="21.75"/>
    <row r="105" s="3" customFormat="1" ht="21.75"/>
    <row r="106" s="3" customFormat="1" ht="21.75"/>
    <row r="107" s="3" customFormat="1" ht="21.75"/>
    <row r="108" s="3" customFormat="1" ht="21.75"/>
    <row r="109" s="3" customFormat="1" ht="21.75"/>
  </sheetData>
  <mergeCells count="3">
    <mergeCell ref="A1:J1"/>
    <mergeCell ref="A2:J2"/>
    <mergeCell ref="A3:J3"/>
  </mergeCells>
  <phoneticPr fontId="2" type="noConversion"/>
  <pageMargins left="0.86614173228346458" right="0.23622047244094491" top="0.59055118110236227" bottom="0.39370078740157483" header="0.51181102362204722" footer="0.51181102362204722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110"/>
  <sheetViews>
    <sheetView topLeftCell="A7" workbookViewId="0">
      <selection activeCell="C10" sqref="C10"/>
    </sheetView>
  </sheetViews>
  <sheetFormatPr defaultRowHeight="24"/>
  <cols>
    <col min="1" max="1" width="6.1640625" style="1" customWidth="1"/>
    <col min="2" max="4" width="9.33203125" style="1"/>
    <col min="5" max="5" width="10.83203125" style="1" customWidth="1"/>
    <col min="6" max="6" width="9.33203125" style="1"/>
    <col min="7" max="7" width="17" style="1" bestFit="1" customWidth="1"/>
    <col min="8" max="8" width="5.5" style="1" customWidth="1"/>
    <col min="9" max="9" width="19.1640625" style="1" customWidth="1"/>
    <col min="10" max="10" width="12.83203125" style="1" customWidth="1"/>
    <col min="11" max="16384" width="9.33203125" style="1"/>
  </cols>
  <sheetData>
    <row r="1" spans="1:10" ht="30.75">
      <c r="A1" s="638" t="s">
        <v>54</v>
      </c>
      <c r="B1" s="638"/>
      <c r="C1" s="638"/>
      <c r="D1" s="638"/>
      <c r="E1" s="638"/>
      <c r="F1" s="638"/>
      <c r="G1" s="638"/>
      <c r="H1" s="638"/>
      <c r="I1" s="638"/>
      <c r="J1" s="638"/>
    </row>
    <row r="2" spans="1:10" ht="36">
      <c r="A2" s="639" t="s">
        <v>303</v>
      </c>
      <c r="B2" s="639"/>
      <c r="C2" s="639"/>
      <c r="D2" s="639"/>
      <c r="E2" s="639"/>
      <c r="F2" s="639"/>
      <c r="G2" s="639"/>
      <c r="H2" s="639"/>
      <c r="I2" s="639"/>
      <c r="J2" s="639"/>
    </row>
    <row r="3" spans="1:10">
      <c r="A3" s="521" t="s">
        <v>590</v>
      </c>
      <c r="B3" s="521"/>
      <c r="C3" s="521"/>
      <c r="D3" s="521"/>
      <c r="E3" s="521"/>
      <c r="F3" s="521"/>
      <c r="G3" s="521"/>
      <c r="H3" s="521"/>
      <c r="I3" s="521"/>
      <c r="J3" s="521"/>
    </row>
    <row r="4" spans="1:10">
      <c r="A4" s="613" t="s">
        <v>638</v>
      </c>
      <c r="B4" s="613"/>
      <c r="C4" s="613"/>
      <c r="D4" s="613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114" t="s">
        <v>125</v>
      </c>
      <c r="J5" s="2"/>
    </row>
    <row r="6" spans="1:10" s="3" customFormat="1">
      <c r="A6" s="1" t="s">
        <v>544</v>
      </c>
      <c r="B6" s="1"/>
      <c r="C6" s="1"/>
      <c r="D6" s="1"/>
      <c r="E6" s="1"/>
      <c r="F6" s="1"/>
      <c r="G6" s="1"/>
      <c r="H6" s="1"/>
      <c r="I6" s="174">
        <v>16723853.09</v>
      </c>
      <c r="J6" s="1"/>
    </row>
    <row r="7" spans="1:10" s="3" customFormat="1">
      <c r="A7" s="175" t="s">
        <v>82</v>
      </c>
      <c r="B7" s="1" t="s">
        <v>639</v>
      </c>
      <c r="C7" s="1"/>
      <c r="D7" s="1"/>
      <c r="E7" s="1"/>
      <c r="F7" s="1"/>
      <c r="G7" s="1"/>
      <c r="H7" s="1"/>
      <c r="I7" s="167">
        <v>5647693.9400000004</v>
      </c>
      <c r="J7" s="1"/>
    </row>
    <row r="8" spans="1:10" s="3" customFormat="1">
      <c r="A8" s="175"/>
      <c r="B8" s="1" t="s">
        <v>545</v>
      </c>
      <c r="C8" s="1"/>
      <c r="D8" s="1"/>
      <c r="E8" s="1"/>
      <c r="F8" s="1"/>
      <c r="G8" s="1"/>
      <c r="H8" s="1"/>
      <c r="I8" s="167">
        <v>93538</v>
      </c>
      <c r="J8" s="1"/>
    </row>
    <row r="9" spans="1:10" s="3" customFormat="1" ht="24.75" thickBot="1">
      <c r="A9" s="1"/>
      <c r="B9" s="1"/>
      <c r="C9" s="1"/>
      <c r="D9" s="1"/>
      <c r="E9" s="1"/>
      <c r="F9" s="1"/>
      <c r="G9" s="174"/>
      <c r="H9" s="1"/>
      <c r="I9" s="176">
        <f>SUM(I6:I8)</f>
        <v>22465085.030000001</v>
      </c>
      <c r="J9" s="1"/>
    </row>
    <row r="10" spans="1:10" s="3" customFormat="1" ht="24.75" thickTop="1">
      <c r="A10" s="1"/>
      <c r="B10" s="1"/>
      <c r="C10" s="1"/>
      <c r="D10" s="1"/>
      <c r="E10" s="1"/>
      <c r="F10" s="1"/>
      <c r="G10" s="1"/>
      <c r="H10" s="1"/>
      <c r="I10" s="167"/>
      <c r="J10" s="1"/>
    </row>
    <row r="11" spans="1:10" s="3" customFormat="1">
      <c r="A11" s="175" t="s">
        <v>84</v>
      </c>
      <c r="B11" s="1" t="s">
        <v>85</v>
      </c>
      <c r="C11" s="1"/>
      <c r="D11" s="1"/>
      <c r="E11" s="1"/>
      <c r="F11" s="1"/>
      <c r="G11" s="167">
        <v>4670000</v>
      </c>
      <c r="H11" s="1"/>
      <c r="I11" s="167"/>
      <c r="J11" s="1"/>
    </row>
    <row r="12" spans="1:10" s="3" customFormat="1">
      <c r="A12" s="175"/>
      <c r="B12" s="1" t="s">
        <v>187</v>
      </c>
      <c r="C12" s="1"/>
      <c r="D12" s="1"/>
      <c r="E12" s="1"/>
      <c r="F12" s="1"/>
      <c r="G12" s="177">
        <v>0</v>
      </c>
      <c r="H12" s="1"/>
      <c r="I12" s="167">
        <f>SUM(G11:G12)</f>
        <v>4670000</v>
      </c>
      <c r="J12" s="1"/>
    </row>
    <row r="13" spans="1:10" s="3" customFormat="1">
      <c r="A13" s="175"/>
      <c r="B13" s="1"/>
      <c r="C13" s="1"/>
      <c r="D13" s="1"/>
      <c r="E13" s="1"/>
      <c r="F13" s="1"/>
      <c r="G13" s="1"/>
      <c r="H13" s="1"/>
      <c r="I13" s="167"/>
      <c r="J13" s="1"/>
    </row>
    <row r="14" spans="1:10" s="3" customFormat="1">
      <c r="A14" s="175"/>
      <c r="B14" s="1"/>
      <c r="C14" s="1"/>
      <c r="D14" s="1"/>
      <c r="E14" s="1"/>
      <c r="F14" s="1"/>
      <c r="G14" s="167"/>
      <c r="H14" s="1"/>
      <c r="I14" s="167"/>
      <c r="J14" s="1"/>
    </row>
    <row r="15" spans="1:10" s="3" customFormat="1" ht="24.75" thickBot="1">
      <c r="A15" s="1" t="s">
        <v>551</v>
      </c>
      <c r="B15" s="1"/>
      <c r="C15" s="1"/>
      <c r="D15" s="1"/>
      <c r="E15" s="1"/>
      <c r="F15" s="1"/>
      <c r="G15" s="1"/>
      <c r="H15" s="1"/>
      <c r="I15" s="176">
        <f>I9-I12</f>
        <v>17795085.030000001</v>
      </c>
      <c r="J15" s="1"/>
    </row>
    <row r="16" spans="1:10" s="3" customFormat="1" ht="17.25" customHeight="1" thickTop="1">
      <c r="A16" s="1"/>
      <c r="B16" s="1"/>
      <c r="C16" s="1"/>
      <c r="D16" s="1"/>
      <c r="E16" s="1"/>
      <c r="F16" s="1"/>
      <c r="G16" s="1"/>
      <c r="H16" s="1"/>
      <c r="I16" s="167"/>
      <c r="J16" s="1"/>
    </row>
    <row r="17" spans="1:10" s="3" customFormat="1">
      <c r="A17" s="6" t="s">
        <v>546</v>
      </c>
      <c r="B17" s="1"/>
      <c r="C17" s="1"/>
      <c r="D17" s="1"/>
      <c r="E17" s="1"/>
      <c r="F17" s="1"/>
      <c r="G17" s="1"/>
      <c r="H17" s="1"/>
      <c r="I17" s="167"/>
      <c r="J17" s="1"/>
    </row>
    <row r="18" spans="1:10" s="3" customFormat="1">
      <c r="A18" s="1"/>
      <c r="B18" s="1" t="s">
        <v>86</v>
      </c>
      <c r="C18" s="1"/>
      <c r="D18" s="1"/>
      <c r="E18" s="1"/>
      <c r="F18" s="1"/>
      <c r="G18" s="1"/>
      <c r="H18" s="1"/>
      <c r="I18" s="167">
        <v>0</v>
      </c>
      <c r="J18" s="1"/>
    </row>
    <row r="19" spans="1:10" s="3" customFormat="1">
      <c r="A19" s="1"/>
      <c r="B19" s="1" t="s">
        <v>87</v>
      </c>
      <c r="C19" s="1"/>
      <c r="D19" s="1"/>
      <c r="E19" s="1"/>
      <c r="F19" s="1"/>
      <c r="G19" s="1"/>
      <c r="H19" s="1"/>
      <c r="I19" s="167">
        <v>0</v>
      </c>
      <c r="J19" s="1"/>
    </row>
    <row r="20" spans="1:10" s="3" customFormat="1">
      <c r="A20" s="1"/>
      <c r="B20" s="1" t="s">
        <v>88</v>
      </c>
      <c r="C20" s="1"/>
      <c r="D20" s="1"/>
      <c r="E20" s="1"/>
      <c r="F20" s="1"/>
      <c r="G20" s="1"/>
      <c r="H20" s="1"/>
      <c r="I20" s="167">
        <v>11763.56</v>
      </c>
      <c r="J20" s="1"/>
    </row>
    <row r="21" spans="1:10" s="3" customFormat="1" ht="24.75" thickBot="1">
      <c r="A21" s="1"/>
      <c r="B21" s="1" t="s">
        <v>89</v>
      </c>
      <c r="C21" s="1"/>
      <c r="D21" s="1"/>
      <c r="E21" s="1"/>
      <c r="F21" s="1"/>
      <c r="G21" s="1"/>
      <c r="H21" s="1"/>
      <c r="I21" s="176">
        <f>I15-I20</f>
        <v>17783321.470000003</v>
      </c>
      <c r="J21" s="1"/>
    </row>
    <row r="22" spans="1:10" s="3" customFormat="1" ht="24.75" thickTop="1">
      <c r="A22" s="175" t="s">
        <v>550</v>
      </c>
      <c r="B22" s="1"/>
      <c r="C22" s="1"/>
      <c r="D22" s="1"/>
      <c r="E22" s="1"/>
      <c r="F22" s="1"/>
      <c r="G22" s="1"/>
      <c r="H22" s="1"/>
      <c r="I22" s="167"/>
      <c r="J22" s="1"/>
    </row>
    <row r="23" spans="1:10" s="3" customFormat="1" ht="21" customHeight="1">
      <c r="A23" s="389" t="s">
        <v>640</v>
      </c>
      <c r="B23" s="1"/>
      <c r="C23" s="1"/>
      <c r="D23" s="1"/>
      <c r="E23" s="1"/>
      <c r="F23" s="1"/>
      <c r="G23" s="1"/>
      <c r="H23" s="1"/>
      <c r="I23" s="178"/>
      <c r="J23" s="1"/>
    </row>
    <row r="24" spans="1:10" s="3" customFormat="1">
      <c r="A24" s="1" t="s">
        <v>641</v>
      </c>
      <c r="B24" s="1"/>
      <c r="C24" s="1"/>
      <c r="D24" s="1"/>
      <c r="E24" s="1"/>
      <c r="F24" s="1"/>
      <c r="G24" s="1"/>
      <c r="H24" s="1"/>
      <c r="I24" s="167"/>
      <c r="J24" s="1"/>
    </row>
    <row r="25" spans="1:10" s="3" customFormat="1">
      <c r="A25" s="1"/>
      <c r="B25" s="1"/>
      <c r="C25" s="1"/>
      <c r="D25" s="1"/>
      <c r="E25" s="1"/>
      <c r="F25" s="1"/>
      <c r="G25" s="1"/>
      <c r="H25" s="1"/>
      <c r="I25" s="167"/>
      <c r="J25" s="1"/>
    </row>
    <row r="26" spans="1:10" s="3" customFormat="1">
      <c r="A26" s="1"/>
      <c r="B26" s="1"/>
      <c r="C26" s="1"/>
      <c r="D26" s="1"/>
      <c r="E26" s="1"/>
      <c r="F26" s="1"/>
      <c r="G26" s="1"/>
      <c r="H26" s="1"/>
      <c r="I26" s="167"/>
      <c r="J26" s="1"/>
    </row>
    <row r="27" spans="1:10" s="3" customFormat="1">
      <c r="A27" s="1"/>
      <c r="B27" s="1"/>
      <c r="C27" s="1"/>
      <c r="D27" s="1"/>
      <c r="E27" s="1"/>
      <c r="F27" s="1"/>
      <c r="G27" s="1"/>
      <c r="H27" s="1"/>
      <c r="I27" s="167"/>
      <c r="J27" s="1"/>
    </row>
    <row r="28" spans="1:10" s="3" customFormat="1">
      <c r="A28" s="1"/>
      <c r="B28" s="1"/>
      <c r="C28" s="1"/>
      <c r="D28" s="1"/>
      <c r="E28" s="1"/>
      <c r="F28" s="1"/>
      <c r="G28" s="1"/>
      <c r="H28" s="1"/>
      <c r="I28" s="174"/>
      <c r="J28" s="1"/>
    </row>
    <row r="29" spans="1:10" s="3" customFormat="1">
      <c r="A29" s="1"/>
      <c r="B29" s="1"/>
      <c r="C29" s="1"/>
      <c r="D29" s="1"/>
      <c r="E29" s="1"/>
      <c r="F29" s="1"/>
      <c r="G29" s="1"/>
      <c r="H29" s="1"/>
      <c r="I29" s="174"/>
      <c r="J29" s="1"/>
    </row>
    <row r="30" spans="1:10" s="3" customFormat="1">
      <c r="A30" s="1"/>
      <c r="B30" s="1"/>
      <c r="C30" s="1"/>
      <c r="D30" s="1"/>
      <c r="E30" s="1"/>
      <c r="F30" s="1"/>
      <c r="G30" s="1"/>
      <c r="H30" s="1"/>
      <c r="I30" s="167"/>
      <c r="J30" s="1"/>
    </row>
    <row r="31" spans="1:10" s="3" customFormat="1" ht="19.5" customHeight="1">
      <c r="A31" s="1"/>
      <c r="B31" s="1"/>
      <c r="C31" s="1"/>
      <c r="D31" s="1"/>
      <c r="E31" s="1"/>
      <c r="F31" s="1"/>
      <c r="G31" s="1"/>
      <c r="H31" s="1"/>
      <c r="I31" s="167"/>
      <c r="J31" s="1"/>
    </row>
    <row r="32" spans="1:10" s="3" customFormat="1">
      <c r="A32" s="1"/>
      <c r="B32" s="1"/>
      <c r="C32" s="1"/>
      <c r="D32" s="1"/>
      <c r="E32" s="1"/>
      <c r="F32" s="1"/>
      <c r="G32" s="1"/>
      <c r="H32" s="1"/>
      <c r="I32" s="167"/>
      <c r="J32" s="1"/>
    </row>
    <row r="33" spans="1:10" s="3" customFormat="1">
      <c r="A33" s="1"/>
      <c r="B33" s="1"/>
      <c r="C33" s="1"/>
      <c r="D33" s="1"/>
      <c r="E33" s="1"/>
      <c r="F33" s="1"/>
      <c r="G33" s="1"/>
      <c r="H33" s="167"/>
      <c r="I33" s="167"/>
      <c r="J33" s="1"/>
    </row>
    <row r="34" spans="1:10" s="3" customForma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3" customForma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3" customFormat="1">
      <c r="A36" s="1"/>
      <c r="B36" s="1"/>
      <c r="C36" s="1"/>
      <c r="D36" s="1"/>
      <c r="E36" s="1"/>
      <c r="F36" s="2"/>
      <c r="G36" s="1"/>
      <c r="H36" s="1"/>
      <c r="I36" s="1"/>
      <c r="J36" s="1"/>
    </row>
    <row r="37" spans="1:10" s="3" customFormat="1">
      <c r="A37" s="1"/>
      <c r="B37" s="1"/>
      <c r="C37" s="1"/>
      <c r="D37" s="1"/>
      <c r="E37" s="1"/>
      <c r="F37" s="2"/>
      <c r="G37" s="1"/>
      <c r="H37" s="1"/>
      <c r="I37" s="179"/>
      <c r="J37" s="1"/>
    </row>
    <row r="38" spans="1:10" s="3" customFormat="1" ht="21.75">
      <c r="I38" s="171"/>
    </row>
    <row r="39" spans="1:10" s="3" customFormat="1" ht="21.75"/>
    <row r="40" spans="1:10" s="3" customFormat="1" ht="21.75">
      <c r="I40" s="147"/>
    </row>
    <row r="41" spans="1:10" s="3" customFormat="1" ht="21.75"/>
    <row r="42" spans="1:10" s="3" customFormat="1" ht="21.75"/>
    <row r="43" spans="1:10" s="3" customFormat="1" ht="21.75"/>
    <row r="44" spans="1:10" s="3" customFormat="1" ht="21.75"/>
    <row r="45" spans="1:10" s="3" customFormat="1" ht="21.75"/>
    <row r="46" spans="1:10" s="3" customFormat="1" ht="21.75"/>
    <row r="47" spans="1:10" s="3" customFormat="1" ht="21.75"/>
    <row r="48" spans="1:10" s="3" customFormat="1" ht="21.75"/>
    <row r="49" s="3" customFormat="1" ht="21.75"/>
    <row r="50" s="3" customFormat="1" ht="21.75"/>
    <row r="51" s="3" customFormat="1" ht="21.75"/>
    <row r="52" s="3" customFormat="1" ht="21.75"/>
    <row r="53" s="3" customFormat="1" ht="21.75"/>
    <row r="54" s="3" customFormat="1" ht="21.75"/>
    <row r="55" s="3" customFormat="1" ht="21.75"/>
    <row r="56" s="3" customFormat="1" ht="21.75"/>
    <row r="57" s="3" customFormat="1" ht="21.75"/>
    <row r="58" s="3" customFormat="1" ht="21.75"/>
    <row r="59" s="3" customFormat="1" ht="21.75"/>
    <row r="60" s="3" customFormat="1" ht="21.75"/>
    <row r="61" s="3" customFormat="1" ht="21.75"/>
    <row r="62" s="3" customFormat="1" ht="21.75"/>
    <row r="63" s="3" customFormat="1" ht="21.75"/>
    <row r="64" s="3" customFormat="1" ht="21.75"/>
    <row r="65" s="3" customFormat="1" ht="21.75"/>
    <row r="66" s="3" customFormat="1" ht="21.75"/>
    <row r="67" s="3" customFormat="1" ht="21.75"/>
    <row r="68" s="3" customFormat="1" ht="21.75"/>
    <row r="69" s="3" customFormat="1" ht="21.75"/>
    <row r="70" s="3" customFormat="1" ht="21.75"/>
    <row r="71" s="3" customFormat="1" ht="21.75"/>
    <row r="72" s="3" customFormat="1" ht="21.75"/>
    <row r="73" s="3" customFormat="1" ht="21.75"/>
    <row r="74" s="3" customFormat="1" ht="21.75"/>
    <row r="75" s="3" customFormat="1" ht="21.75"/>
    <row r="76" s="3" customFormat="1" ht="21.75"/>
    <row r="77" s="3" customFormat="1" ht="21.75"/>
    <row r="78" s="3" customFormat="1" ht="21.75"/>
    <row r="79" s="3" customFormat="1" ht="21.75"/>
    <row r="80" s="3" customFormat="1" ht="21.75"/>
    <row r="81" s="3" customFormat="1" ht="21.75"/>
    <row r="82" s="3" customFormat="1" ht="21.75"/>
    <row r="83" s="3" customFormat="1" ht="21.75"/>
    <row r="84" s="3" customFormat="1" ht="21.75"/>
    <row r="85" s="3" customFormat="1" ht="21.75"/>
    <row r="86" s="3" customFormat="1" ht="21.75"/>
    <row r="87" s="3" customFormat="1" ht="21.75"/>
    <row r="88" s="3" customFormat="1" ht="21.75"/>
    <row r="89" s="3" customFormat="1" ht="21.75"/>
    <row r="90" s="3" customFormat="1" ht="21.75"/>
    <row r="91" s="3" customFormat="1" ht="21.75"/>
    <row r="92" s="3" customFormat="1" ht="21.75"/>
    <row r="93" s="3" customFormat="1" ht="21.75"/>
    <row r="94" s="3" customFormat="1" ht="21.75"/>
    <row r="95" s="3" customFormat="1" ht="21.75"/>
    <row r="96" s="3" customFormat="1" ht="21.75"/>
    <row r="97" s="3" customFormat="1" ht="21.75"/>
    <row r="98" s="3" customFormat="1" ht="21.75"/>
    <row r="99" s="3" customFormat="1" ht="21.75"/>
    <row r="100" s="3" customFormat="1" ht="21.75"/>
    <row r="101" s="3" customFormat="1" ht="21.75"/>
    <row r="102" s="3" customFormat="1" ht="21.75"/>
    <row r="103" s="3" customFormat="1" ht="21.75"/>
    <row r="104" s="3" customFormat="1" ht="21.75"/>
    <row r="105" s="3" customFormat="1" ht="21.75"/>
    <row r="106" s="3" customFormat="1" ht="21.75"/>
    <row r="107" s="3" customFormat="1" ht="21.75"/>
    <row r="108" s="3" customFormat="1" ht="21.75"/>
    <row r="109" s="3" customFormat="1" ht="21.75"/>
    <row r="110" s="3" customFormat="1" ht="21.75"/>
  </sheetData>
  <mergeCells count="4">
    <mergeCell ref="A1:J1"/>
    <mergeCell ref="A2:J2"/>
    <mergeCell ref="A3:J3"/>
    <mergeCell ref="A4:D4"/>
  </mergeCells>
  <pageMargins left="0.86614173228346458" right="0.23622047244094491" top="0.59055118110236227" bottom="0.39370078740157483" header="0.51181102362204722" footer="0.51181102362204722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205"/>
  <sheetViews>
    <sheetView topLeftCell="A93" workbookViewId="0">
      <selection activeCell="I104" sqref="I104"/>
    </sheetView>
  </sheetViews>
  <sheetFormatPr defaultRowHeight="24"/>
  <cols>
    <col min="1" max="1" width="6.1640625" style="1" customWidth="1"/>
    <col min="2" max="2" width="13.83203125" style="1" customWidth="1"/>
    <col min="3" max="3" width="9.33203125" style="1"/>
    <col min="4" max="4" width="13.5" style="1" customWidth="1"/>
    <col min="5" max="5" width="20" style="1" customWidth="1"/>
    <col min="6" max="6" width="15.5" style="1" customWidth="1"/>
    <col min="7" max="7" width="17" style="1" bestFit="1" customWidth="1"/>
    <col min="8" max="8" width="5.5" style="1" customWidth="1"/>
    <col min="9" max="9" width="19.1640625" style="1" customWidth="1"/>
    <col min="10" max="10" width="16.33203125" style="1" customWidth="1"/>
    <col min="11" max="11" width="9.33203125" style="1"/>
    <col min="12" max="12" width="14.33203125" style="1" customWidth="1"/>
    <col min="13" max="16384" width="9.33203125" style="1"/>
  </cols>
  <sheetData>
    <row r="1" spans="1:12" ht="30.75">
      <c r="A1" s="638" t="s">
        <v>54</v>
      </c>
      <c r="B1" s="638"/>
      <c r="C1" s="638"/>
      <c r="D1" s="638"/>
      <c r="E1" s="638"/>
      <c r="F1" s="638"/>
      <c r="G1" s="638"/>
      <c r="H1" s="638"/>
      <c r="I1" s="638"/>
      <c r="J1" s="638"/>
    </row>
    <row r="2" spans="1:12" ht="36">
      <c r="A2" s="639" t="s">
        <v>303</v>
      </c>
      <c r="B2" s="639"/>
      <c r="C2" s="639"/>
      <c r="D2" s="639"/>
      <c r="E2" s="639"/>
      <c r="F2" s="639"/>
      <c r="G2" s="639"/>
      <c r="H2" s="639"/>
      <c r="I2" s="639"/>
      <c r="J2" s="639"/>
    </row>
    <row r="3" spans="1:12">
      <c r="A3" s="521" t="s">
        <v>590</v>
      </c>
      <c r="B3" s="521"/>
      <c r="C3" s="521"/>
      <c r="D3" s="521"/>
      <c r="E3" s="521"/>
      <c r="F3" s="521"/>
      <c r="G3" s="521"/>
      <c r="H3" s="521"/>
      <c r="I3" s="521"/>
      <c r="J3" s="521"/>
    </row>
    <row r="4" spans="1:12">
      <c r="A4" s="391" t="s">
        <v>642</v>
      </c>
      <c r="B4" s="391"/>
      <c r="C4" s="391"/>
      <c r="D4" s="391"/>
      <c r="E4" s="2"/>
      <c r="F4" s="2"/>
      <c r="G4" s="2"/>
      <c r="H4" s="2"/>
      <c r="I4" s="2"/>
      <c r="J4" s="2"/>
    </row>
    <row r="5" spans="1:12">
      <c r="A5" s="434" t="s">
        <v>355</v>
      </c>
      <c r="B5" s="434"/>
      <c r="C5" s="434" t="s">
        <v>356</v>
      </c>
      <c r="D5" s="434"/>
      <c r="E5" s="436" t="s">
        <v>357</v>
      </c>
      <c r="F5" s="441"/>
      <c r="G5" s="434" t="s">
        <v>93</v>
      </c>
      <c r="H5" s="434"/>
      <c r="I5" s="5" t="s">
        <v>52</v>
      </c>
      <c r="J5" s="5" t="s">
        <v>50</v>
      </c>
      <c r="K5" s="373" t="s">
        <v>643</v>
      </c>
      <c r="L5" s="373"/>
    </row>
    <row r="6" spans="1:12" ht="24" customHeight="1">
      <c r="A6" s="535" t="s">
        <v>644</v>
      </c>
      <c r="B6" s="535"/>
      <c r="C6" s="677" t="s">
        <v>645</v>
      </c>
      <c r="D6" s="677"/>
      <c r="E6" s="685" t="s">
        <v>646</v>
      </c>
      <c r="F6" s="685"/>
      <c r="G6" s="533">
        <v>9360000</v>
      </c>
      <c r="H6" s="533"/>
      <c r="I6" s="533">
        <v>4670000</v>
      </c>
      <c r="J6" s="533">
        <v>4670000</v>
      </c>
      <c r="K6" s="533">
        <v>0</v>
      </c>
      <c r="L6" s="533"/>
    </row>
    <row r="7" spans="1:12">
      <c r="A7" s="535"/>
      <c r="B7" s="535"/>
      <c r="C7" s="677"/>
      <c r="D7" s="677"/>
      <c r="E7" s="685"/>
      <c r="F7" s="685"/>
      <c r="G7" s="533"/>
      <c r="H7" s="533"/>
      <c r="I7" s="533"/>
      <c r="J7" s="533"/>
      <c r="K7" s="533"/>
      <c r="L7" s="533"/>
    </row>
    <row r="8" spans="1:12">
      <c r="A8" s="535"/>
      <c r="B8" s="535"/>
      <c r="C8" s="677"/>
      <c r="D8" s="677"/>
      <c r="E8" s="685"/>
      <c r="F8" s="685"/>
      <c r="G8" s="533"/>
      <c r="H8" s="533"/>
      <c r="I8" s="533"/>
      <c r="J8" s="533"/>
      <c r="K8" s="533"/>
      <c r="L8" s="533"/>
    </row>
    <row r="9" spans="1:12">
      <c r="A9" s="535"/>
      <c r="B9" s="535"/>
      <c r="C9" s="677"/>
      <c r="D9" s="677"/>
      <c r="E9" s="685"/>
      <c r="F9" s="685"/>
      <c r="G9" s="533"/>
      <c r="H9" s="533"/>
      <c r="I9" s="533"/>
      <c r="J9" s="533"/>
      <c r="K9" s="533"/>
      <c r="L9" s="533"/>
    </row>
    <row r="10" spans="1:12">
      <c r="A10" s="436"/>
      <c r="B10" s="441"/>
      <c r="C10" s="436"/>
      <c r="D10" s="441"/>
      <c r="E10" s="501"/>
      <c r="F10" s="503"/>
      <c r="G10" s="501"/>
      <c r="H10" s="503"/>
      <c r="I10" s="7"/>
      <c r="J10" s="7"/>
      <c r="K10" s="501"/>
      <c r="L10" s="503"/>
    </row>
    <row r="11" spans="1:12">
      <c r="A11" s="436" t="s">
        <v>53</v>
      </c>
      <c r="B11" s="437"/>
      <c r="C11" s="437"/>
      <c r="D11" s="437"/>
      <c r="E11" s="437"/>
      <c r="F11" s="441"/>
      <c r="G11" s="647">
        <f>SUM(G6:G10)</f>
        <v>9360000</v>
      </c>
      <c r="H11" s="503"/>
      <c r="I11" s="392">
        <f>SUM(I6:I10)</f>
        <v>4670000</v>
      </c>
      <c r="J11" s="392">
        <f>SUM(J6:J10)</f>
        <v>4670000</v>
      </c>
      <c r="K11" s="452">
        <v>0</v>
      </c>
      <c r="L11" s="453"/>
    </row>
    <row r="12" spans="1:12">
      <c r="A12" s="341"/>
      <c r="B12" s="341"/>
      <c r="C12" s="341"/>
      <c r="D12" s="341"/>
      <c r="E12" s="2"/>
      <c r="F12" s="2"/>
      <c r="G12" s="2"/>
      <c r="H12" s="2"/>
      <c r="I12" s="2"/>
      <c r="J12" s="2"/>
    </row>
    <row r="13" spans="1:12">
      <c r="A13" s="341"/>
      <c r="B13" s="341"/>
      <c r="C13" s="341"/>
      <c r="D13" s="341"/>
      <c r="E13" s="2"/>
      <c r="F13" s="2"/>
      <c r="G13" s="2"/>
      <c r="H13" s="2"/>
      <c r="I13" s="2"/>
      <c r="J13" s="2"/>
    </row>
    <row r="14" spans="1:12">
      <c r="A14" s="341"/>
      <c r="B14" s="341"/>
      <c r="C14" s="341"/>
      <c r="D14" s="341"/>
      <c r="E14" s="2"/>
      <c r="F14" s="2"/>
      <c r="G14" s="2"/>
      <c r="H14" s="2"/>
      <c r="I14" s="2"/>
      <c r="J14" s="2"/>
    </row>
    <row r="15" spans="1:12">
      <c r="A15" s="341"/>
      <c r="B15" s="341"/>
      <c r="C15" s="341"/>
      <c r="D15" s="341"/>
      <c r="E15" s="2"/>
      <c r="F15" s="2"/>
      <c r="G15" s="2"/>
      <c r="H15" s="2"/>
      <c r="I15" s="2"/>
      <c r="J15" s="2"/>
    </row>
    <row r="16" spans="1:12">
      <c r="A16" s="341"/>
      <c r="B16" s="341"/>
      <c r="C16" s="341"/>
      <c r="D16" s="341"/>
      <c r="E16" s="2"/>
      <c r="F16" s="2"/>
      <c r="G16" s="2"/>
      <c r="H16" s="2"/>
      <c r="I16" s="2"/>
      <c r="J16" s="2"/>
    </row>
    <row r="17" spans="1:12">
      <c r="A17" s="341"/>
      <c r="B17" s="341"/>
      <c r="C17" s="341"/>
      <c r="D17" s="341"/>
      <c r="E17" s="2"/>
      <c r="F17" s="2"/>
      <c r="G17" s="2"/>
      <c r="H17" s="2"/>
      <c r="I17" s="2"/>
      <c r="J17" s="2"/>
    </row>
    <row r="18" spans="1:12">
      <c r="A18" s="341"/>
      <c r="B18" s="341"/>
      <c r="C18" s="341"/>
      <c r="D18" s="341"/>
      <c r="E18" s="2"/>
      <c r="F18" s="2"/>
      <c r="G18" s="2"/>
      <c r="H18" s="2"/>
      <c r="I18" s="2"/>
      <c r="J18" s="2"/>
    </row>
    <row r="19" spans="1:12">
      <c r="A19" s="341"/>
      <c r="B19" s="341"/>
      <c r="C19" s="341"/>
      <c r="D19" s="341"/>
      <c r="E19" s="2"/>
      <c r="F19" s="2"/>
      <c r="G19" s="2"/>
      <c r="H19" s="2"/>
      <c r="I19" s="2"/>
      <c r="J19" s="2"/>
    </row>
    <row r="20" spans="1:12">
      <c r="A20" s="341"/>
      <c r="B20" s="341"/>
      <c r="C20" s="341"/>
      <c r="D20" s="341"/>
      <c r="E20" s="2"/>
      <c r="F20" s="2"/>
      <c r="G20" s="2"/>
      <c r="H20" s="2"/>
      <c r="I20" s="2"/>
      <c r="J20" s="2"/>
    </row>
    <row r="21" spans="1:12">
      <c r="A21" s="341"/>
      <c r="B21" s="341"/>
      <c r="C21" s="341"/>
      <c r="D21" s="341"/>
      <c r="E21" s="2"/>
      <c r="F21" s="2"/>
      <c r="G21" s="2"/>
      <c r="H21" s="2"/>
      <c r="I21" s="2"/>
      <c r="J21" s="2"/>
    </row>
    <row r="22" spans="1:12">
      <c r="A22" s="341"/>
      <c r="B22" s="341"/>
      <c r="C22" s="341"/>
      <c r="D22" s="341"/>
      <c r="E22" s="2"/>
      <c r="F22" s="2"/>
      <c r="G22" s="2"/>
      <c r="H22" s="2"/>
      <c r="I22" s="2"/>
      <c r="J22" s="2"/>
    </row>
    <row r="23" spans="1:12" ht="30.75">
      <c r="A23" s="638" t="s">
        <v>54</v>
      </c>
      <c r="B23" s="638"/>
      <c r="C23" s="638"/>
      <c r="D23" s="638"/>
      <c r="E23" s="638"/>
      <c r="F23" s="638"/>
      <c r="G23" s="638"/>
      <c r="H23" s="638"/>
      <c r="I23" s="638"/>
      <c r="J23" s="638"/>
    </row>
    <row r="24" spans="1:12" ht="36">
      <c r="A24" s="639" t="s">
        <v>303</v>
      </c>
      <c r="B24" s="639"/>
      <c r="C24" s="639"/>
      <c r="D24" s="639"/>
      <c r="E24" s="639"/>
      <c r="F24" s="639"/>
      <c r="G24" s="639"/>
      <c r="H24" s="639"/>
      <c r="I24" s="639"/>
      <c r="J24" s="639"/>
    </row>
    <row r="25" spans="1:12">
      <c r="A25" s="521" t="s">
        <v>590</v>
      </c>
      <c r="B25" s="521"/>
      <c r="C25" s="521"/>
      <c r="D25" s="521"/>
      <c r="E25" s="521"/>
      <c r="F25" s="521"/>
      <c r="G25" s="521"/>
      <c r="H25" s="521"/>
      <c r="I25" s="521"/>
      <c r="J25" s="521"/>
    </row>
    <row r="26" spans="1:12">
      <c r="A26" s="391" t="s">
        <v>647</v>
      </c>
      <c r="B26" s="391"/>
      <c r="C26" s="391"/>
      <c r="D26" s="391"/>
      <c r="E26" s="2"/>
      <c r="F26" s="2"/>
      <c r="G26" s="2"/>
      <c r="H26" s="2"/>
      <c r="I26" s="2"/>
      <c r="J26" s="2"/>
    </row>
    <row r="27" spans="1:12">
      <c r="A27" s="434" t="s">
        <v>355</v>
      </c>
      <c r="B27" s="434"/>
      <c r="C27" s="434" t="s">
        <v>356</v>
      </c>
      <c r="D27" s="434"/>
      <c r="E27" s="436" t="s">
        <v>357</v>
      </c>
      <c r="F27" s="441"/>
      <c r="G27" s="434" t="s">
        <v>93</v>
      </c>
      <c r="H27" s="434"/>
      <c r="I27" s="5" t="s">
        <v>52</v>
      </c>
      <c r="J27" s="5" t="s">
        <v>50</v>
      </c>
      <c r="K27" s="373" t="s">
        <v>643</v>
      </c>
      <c r="L27" s="373"/>
    </row>
    <row r="28" spans="1:12" ht="24" customHeight="1">
      <c r="A28" s="535" t="s">
        <v>548</v>
      </c>
      <c r="B28" s="535"/>
      <c r="C28" s="677" t="s">
        <v>548</v>
      </c>
      <c r="D28" s="677"/>
      <c r="E28" s="679" t="s">
        <v>548</v>
      </c>
      <c r="F28" s="680"/>
      <c r="G28" s="533">
        <v>0</v>
      </c>
      <c r="H28" s="533"/>
      <c r="I28" s="533">
        <v>0</v>
      </c>
      <c r="J28" s="533">
        <v>0</v>
      </c>
      <c r="K28" s="533">
        <v>0</v>
      </c>
      <c r="L28" s="533"/>
    </row>
    <row r="29" spans="1:12">
      <c r="A29" s="535"/>
      <c r="B29" s="535"/>
      <c r="C29" s="677"/>
      <c r="D29" s="677"/>
      <c r="E29" s="681"/>
      <c r="F29" s="682"/>
      <c r="G29" s="533"/>
      <c r="H29" s="533"/>
      <c r="I29" s="533"/>
      <c r="J29" s="533"/>
      <c r="K29" s="533"/>
      <c r="L29" s="533"/>
    </row>
    <row r="30" spans="1:12">
      <c r="A30" s="535"/>
      <c r="B30" s="535"/>
      <c r="C30" s="677"/>
      <c r="D30" s="677"/>
      <c r="E30" s="681"/>
      <c r="F30" s="682"/>
      <c r="G30" s="533"/>
      <c r="H30" s="533"/>
      <c r="I30" s="533"/>
      <c r="J30" s="533"/>
      <c r="K30" s="533"/>
      <c r="L30" s="533"/>
    </row>
    <row r="31" spans="1:12">
      <c r="A31" s="535"/>
      <c r="B31" s="535"/>
      <c r="C31" s="677"/>
      <c r="D31" s="677"/>
      <c r="E31" s="683"/>
      <c r="F31" s="684"/>
      <c r="G31" s="533"/>
      <c r="H31" s="533"/>
      <c r="I31" s="533"/>
      <c r="J31" s="533"/>
      <c r="K31" s="533"/>
      <c r="L31" s="533"/>
    </row>
    <row r="32" spans="1:12">
      <c r="A32" s="436"/>
      <c r="B32" s="441"/>
      <c r="C32" s="436"/>
      <c r="D32" s="441"/>
      <c r="E32" s="501"/>
      <c r="F32" s="503"/>
      <c r="G32" s="501"/>
      <c r="H32" s="503"/>
      <c r="I32" s="7"/>
      <c r="J32" s="7"/>
      <c r="K32" s="501"/>
      <c r="L32" s="503"/>
    </row>
    <row r="33" spans="1:12">
      <c r="A33" s="436" t="s">
        <v>53</v>
      </c>
      <c r="B33" s="437"/>
      <c r="C33" s="437"/>
      <c r="D33" s="437"/>
      <c r="E33" s="437"/>
      <c r="F33" s="441"/>
      <c r="G33" s="647">
        <f>SUM(G28:G32)</f>
        <v>0</v>
      </c>
      <c r="H33" s="503"/>
      <c r="I33" s="392">
        <f>SUM(I28:I32)</f>
        <v>0</v>
      </c>
      <c r="J33" s="392">
        <f>SUM(J28:J32)</f>
        <v>0</v>
      </c>
      <c r="K33" s="452">
        <v>0</v>
      </c>
      <c r="L33" s="453"/>
    </row>
    <row r="34" spans="1:12">
      <c r="A34" s="341"/>
      <c r="B34" s="341"/>
      <c r="C34" s="341"/>
      <c r="D34" s="341"/>
      <c r="E34" s="2"/>
      <c r="F34" s="2"/>
      <c r="G34" s="2"/>
      <c r="H34" s="2"/>
      <c r="I34" s="2"/>
      <c r="J34" s="2"/>
    </row>
    <row r="35" spans="1:12">
      <c r="A35" s="341"/>
      <c r="B35" s="341"/>
      <c r="C35" s="341"/>
      <c r="D35" s="341"/>
      <c r="E35" s="2"/>
      <c r="F35" s="2"/>
      <c r="G35" s="2"/>
      <c r="H35" s="2"/>
      <c r="I35" s="2"/>
      <c r="J35" s="2"/>
    </row>
    <row r="36" spans="1:12">
      <c r="A36" s="341"/>
      <c r="B36" s="341"/>
      <c r="C36" s="341"/>
      <c r="D36" s="341"/>
      <c r="E36" s="2"/>
      <c r="F36" s="2"/>
      <c r="G36" s="2"/>
      <c r="H36" s="2"/>
      <c r="I36" s="2"/>
      <c r="J36" s="2"/>
    </row>
    <row r="37" spans="1:12">
      <c r="A37" s="341"/>
      <c r="B37" s="341"/>
      <c r="C37" s="341"/>
      <c r="D37" s="341"/>
      <c r="E37" s="2"/>
      <c r="F37" s="2"/>
      <c r="G37" s="2"/>
      <c r="H37" s="2"/>
      <c r="I37" s="2"/>
      <c r="J37" s="2"/>
    </row>
    <row r="38" spans="1:12">
      <c r="A38" s="341"/>
      <c r="B38" s="341"/>
      <c r="C38" s="341"/>
      <c r="D38" s="341"/>
      <c r="E38" s="2"/>
      <c r="F38" s="2"/>
      <c r="G38" s="2"/>
      <c r="H38" s="2"/>
      <c r="I38" s="2"/>
      <c r="J38" s="2"/>
    </row>
    <row r="39" spans="1:12">
      <c r="A39" s="341"/>
      <c r="B39" s="341"/>
      <c r="C39" s="341"/>
      <c r="D39" s="341"/>
      <c r="E39" s="2"/>
      <c r="F39" s="2"/>
      <c r="G39" s="2"/>
      <c r="H39" s="2"/>
      <c r="I39" s="2"/>
      <c r="J39" s="2"/>
    </row>
    <row r="40" spans="1:12">
      <c r="A40" s="341"/>
      <c r="B40" s="341"/>
      <c r="C40" s="341"/>
      <c r="D40" s="341"/>
      <c r="E40" s="2"/>
      <c r="F40" s="2"/>
      <c r="G40" s="2"/>
      <c r="H40" s="2"/>
      <c r="I40" s="2"/>
      <c r="J40" s="2"/>
    </row>
    <row r="41" spans="1:12">
      <c r="A41" s="341"/>
      <c r="B41" s="341"/>
      <c r="C41" s="341"/>
      <c r="D41" s="341"/>
      <c r="E41" s="2"/>
      <c r="F41" s="2"/>
      <c r="G41" s="2"/>
      <c r="H41" s="2"/>
      <c r="I41" s="2"/>
      <c r="J41" s="2"/>
    </row>
    <row r="42" spans="1:12">
      <c r="A42" s="341"/>
      <c r="B42" s="341"/>
      <c r="C42" s="341"/>
      <c r="D42" s="341"/>
      <c r="E42" s="2"/>
      <c r="F42" s="2"/>
      <c r="G42" s="2"/>
      <c r="H42" s="2"/>
      <c r="I42" s="2"/>
      <c r="J42" s="2"/>
    </row>
    <row r="43" spans="1:12">
      <c r="A43" s="341"/>
      <c r="B43" s="341"/>
      <c r="C43" s="341"/>
      <c r="D43" s="341"/>
      <c r="E43" s="2"/>
      <c r="F43" s="2"/>
      <c r="G43" s="2"/>
      <c r="H43" s="2"/>
      <c r="I43" s="2"/>
      <c r="J43" s="2"/>
    </row>
    <row r="44" spans="1:12">
      <c r="A44" s="341"/>
      <c r="B44" s="341"/>
      <c r="C44" s="341"/>
      <c r="D44" s="341"/>
      <c r="E44" s="2"/>
      <c r="F44" s="2"/>
      <c r="G44" s="2"/>
      <c r="H44" s="2"/>
      <c r="I44" s="2"/>
      <c r="J44" s="2"/>
    </row>
    <row r="45" spans="1:12" ht="30.75">
      <c r="A45" s="638" t="s">
        <v>54</v>
      </c>
      <c r="B45" s="638"/>
      <c r="C45" s="638"/>
      <c r="D45" s="638"/>
      <c r="E45" s="638"/>
      <c r="F45" s="638"/>
      <c r="G45" s="638"/>
      <c r="H45" s="638"/>
      <c r="I45" s="638"/>
      <c r="J45" s="638"/>
    </row>
    <row r="46" spans="1:12" ht="27.75">
      <c r="A46" s="522" t="s">
        <v>648</v>
      </c>
      <c r="B46" s="522"/>
      <c r="C46" s="522"/>
      <c r="D46" s="522"/>
      <c r="E46" s="522"/>
      <c r="F46" s="522"/>
      <c r="G46" s="522"/>
      <c r="H46" s="522"/>
      <c r="I46" s="522"/>
      <c r="J46" s="522"/>
    </row>
    <row r="47" spans="1:12">
      <c r="A47" s="521" t="s">
        <v>649</v>
      </c>
      <c r="B47" s="521"/>
      <c r="C47" s="521"/>
      <c r="D47" s="521"/>
      <c r="E47" s="521"/>
      <c r="F47" s="521"/>
      <c r="G47" s="521"/>
      <c r="H47" s="521"/>
      <c r="I47" s="521"/>
      <c r="J47" s="521"/>
    </row>
    <row r="48" spans="1:12">
      <c r="A48" s="391"/>
      <c r="B48" s="391"/>
      <c r="C48" s="391"/>
      <c r="D48" s="391"/>
      <c r="E48" s="2"/>
      <c r="F48" s="2"/>
      <c r="G48" s="2"/>
      <c r="H48" s="2"/>
      <c r="I48" s="2"/>
      <c r="J48" s="2"/>
    </row>
    <row r="49" spans="1:12">
      <c r="A49" s="434" t="s">
        <v>650</v>
      </c>
      <c r="B49" s="434"/>
      <c r="C49" s="436" t="s">
        <v>355</v>
      </c>
      <c r="D49" s="441"/>
      <c r="E49" s="436" t="s">
        <v>352</v>
      </c>
      <c r="F49" s="441"/>
      <c r="G49" s="434" t="s">
        <v>78</v>
      </c>
      <c r="H49" s="434"/>
      <c r="I49" s="5" t="s">
        <v>16</v>
      </c>
      <c r="J49" s="5" t="s">
        <v>53</v>
      </c>
      <c r="K49" s="416"/>
      <c r="L49" s="416"/>
    </row>
    <row r="50" spans="1:12" ht="24" customHeight="1">
      <c r="A50" s="535" t="s">
        <v>16</v>
      </c>
      <c r="B50" s="535"/>
      <c r="C50" s="534" t="s">
        <v>455</v>
      </c>
      <c r="D50" s="534"/>
      <c r="E50" s="677" t="s">
        <v>621</v>
      </c>
      <c r="F50" s="677"/>
      <c r="G50" s="533">
        <v>0</v>
      </c>
      <c r="H50" s="533"/>
      <c r="I50" s="319">
        <v>4666800</v>
      </c>
      <c r="J50" s="319">
        <f>SUM(I50)</f>
        <v>4666800</v>
      </c>
      <c r="K50" s="245"/>
      <c r="L50" s="245"/>
    </row>
    <row r="51" spans="1:12">
      <c r="A51" s="535" t="s">
        <v>16</v>
      </c>
      <c r="B51" s="535"/>
      <c r="C51" s="534" t="s">
        <v>651</v>
      </c>
      <c r="D51" s="534"/>
      <c r="E51" s="677" t="s">
        <v>621</v>
      </c>
      <c r="F51" s="677"/>
      <c r="G51" s="533">
        <v>0</v>
      </c>
      <c r="H51" s="533"/>
      <c r="I51" s="319">
        <v>1056800</v>
      </c>
      <c r="J51" s="319">
        <f>SUM(I51)</f>
        <v>1056800</v>
      </c>
      <c r="K51" s="245"/>
      <c r="L51" s="245"/>
    </row>
    <row r="52" spans="1:12">
      <c r="A52" s="535" t="s">
        <v>16</v>
      </c>
      <c r="B52" s="535"/>
      <c r="C52" s="677" t="s">
        <v>663</v>
      </c>
      <c r="D52" s="677"/>
      <c r="E52" s="677" t="s">
        <v>621</v>
      </c>
      <c r="F52" s="677"/>
      <c r="G52" s="533"/>
      <c r="H52" s="533"/>
      <c r="I52" s="319">
        <v>19140</v>
      </c>
      <c r="J52" s="319">
        <f>SUM(G52:I52)</f>
        <v>19140</v>
      </c>
      <c r="K52" s="245"/>
      <c r="L52" s="245"/>
    </row>
    <row r="53" spans="1:12">
      <c r="A53" s="535"/>
      <c r="B53" s="535"/>
      <c r="C53" s="677"/>
      <c r="D53" s="677"/>
      <c r="E53" s="677"/>
      <c r="F53" s="677"/>
      <c r="G53" s="533"/>
      <c r="H53" s="533"/>
      <c r="I53" s="319"/>
      <c r="J53" s="319"/>
      <c r="K53" s="245"/>
      <c r="L53" s="245"/>
    </row>
    <row r="54" spans="1:12">
      <c r="A54" s="436"/>
      <c r="B54" s="441"/>
      <c r="C54" s="436"/>
      <c r="D54" s="441"/>
      <c r="E54" s="501"/>
      <c r="F54" s="503"/>
      <c r="G54" s="501"/>
      <c r="H54" s="503"/>
      <c r="I54" s="7"/>
      <c r="J54" s="7"/>
      <c r="K54" s="493"/>
      <c r="L54" s="493"/>
    </row>
    <row r="55" spans="1:12">
      <c r="A55" s="436" t="s">
        <v>53</v>
      </c>
      <c r="B55" s="437"/>
      <c r="C55" s="437"/>
      <c r="D55" s="437"/>
      <c r="E55" s="437"/>
      <c r="F55" s="441"/>
      <c r="G55" s="647">
        <f>SUM(G50:G54)</f>
        <v>0</v>
      </c>
      <c r="H55" s="503"/>
      <c r="I55" s="392">
        <f>SUM(I50:I54)</f>
        <v>5742740</v>
      </c>
      <c r="J55" s="392">
        <f>SUM(J50:J54)</f>
        <v>5742740</v>
      </c>
      <c r="K55" s="488">
        <v>0</v>
      </c>
      <c r="L55" s="488"/>
    </row>
    <row r="56" spans="1:12">
      <c r="A56" s="169" t="s">
        <v>652</v>
      </c>
      <c r="B56" s="341"/>
      <c r="C56" s="341"/>
      <c r="D56" s="341"/>
      <c r="E56" s="2"/>
      <c r="F56" s="2"/>
      <c r="G56" s="2"/>
      <c r="H56" s="2"/>
      <c r="I56" s="2"/>
      <c r="J56" s="2"/>
    </row>
    <row r="57" spans="1:12">
      <c r="A57" s="341"/>
      <c r="B57" s="341"/>
      <c r="C57" s="341"/>
      <c r="D57" s="341"/>
      <c r="E57" s="2"/>
      <c r="F57" s="2"/>
      <c r="G57" s="2"/>
      <c r="H57" s="2"/>
      <c r="I57" s="2"/>
      <c r="J57" s="2"/>
    </row>
    <row r="58" spans="1:12">
      <c r="A58" s="341"/>
      <c r="B58" s="341"/>
      <c r="C58" s="341"/>
      <c r="D58" s="341"/>
      <c r="E58" s="2"/>
      <c r="F58" s="2"/>
      <c r="G58" s="2"/>
      <c r="H58" s="2"/>
      <c r="I58" s="2"/>
      <c r="J58" s="2"/>
    </row>
    <row r="59" spans="1:12">
      <c r="A59" s="341"/>
      <c r="B59" s="341"/>
      <c r="C59" s="341"/>
      <c r="D59" s="341"/>
      <c r="E59" s="2"/>
      <c r="F59" s="2"/>
      <c r="G59" s="2"/>
      <c r="H59" s="2"/>
      <c r="I59" s="2"/>
      <c r="J59" s="2"/>
    </row>
    <row r="60" spans="1:12">
      <c r="A60" s="341"/>
      <c r="B60" s="341"/>
      <c r="C60" s="341"/>
      <c r="D60" s="341"/>
      <c r="E60" s="2"/>
      <c r="F60" s="2"/>
      <c r="G60" s="2"/>
      <c r="H60" s="2"/>
      <c r="I60" s="2"/>
      <c r="J60" s="2"/>
    </row>
    <row r="61" spans="1:12">
      <c r="A61" s="341"/>
      <c r="B61" s="341"/>
      <c r="C61" s="341"/>
      <c r="D61" s="341"/>
      <c r="E61" s="2"/>
      <c r="F61" s="2"/>
      <c r="G61" s="2"/>
      <c r="H61" s="2"/>
      <c r="I61" s="2"/>
      <c r="J61" s="2"/>
    </row>
    <row r="62" spans="1:12">
      <c r="A62" s="341"/>
      <c r="B62" s="341"/>
      <c r="C62" s="341"/>
      <c r="D62" s="341"/>
      <c r="E62" s="2"/>
      <c r="F62" s="2"/>
      <c r="G62" s="2"/>
      <c r="H62" s="2"/>
      <c r="I62" s="2"/>
      <c r="J62" s="2"/>
    </row>
    <row r="63" spans="1:12">
      <c r="A63" s="341"/>
      <c r="B63" s="341"/>
      <c r="C63" s="341"/>
      <c r="D63" s="341"/>
      <c r="E63" s="2"/>
      <c r="F63" s="2"/>
      <c r="G63" s="2"/>
      <c r="H63" s="2"/>
      <c r="I63" s="2"/>
      <c r="J63" s="2"/>
    </row>
    <row r="64" spans="1:12">
      <c r="A64" s="341"/>
      <c r="B64" s="341"/>
      <c r="C64" s="341"/>
      <c r="D64" s="341"/>
      <c r="E64" s="2"/>
      <c r="F64" s="2"/>
      <c r="G64" s="2"/>
      <c r="H64" s="2"/>
      <c r="I64" s="2"/>
      <c r="J64" s="2"/>
    </row>
    <row r="65" spans="1:12">
      <c r="A65" s="341"/>
      <c r="B65" s="341"/>
      <c r="C65" s="341"/>
      <c r="D65" s="341"/>
      <c r="E65" s="2"/>
      <c r="F65" s="2"/>
      <c r="G65" s="2"/>
      <c r="H65" s="2"/>
      <c r="I65" s="2"/>
      <c r="J65" s="2"/>
    </row>
    <row r="66" spans="1:12">
      <c r="A66" s="341"/>
      <c r="B66" s="341"/>
      <c r="C66" s="341"/>
      <c r="D66" s="341"/>
      <c r="E66" s="2"/>
      <c r="F66" s="2"/>
      <c r="G66" s="2"/>
      <c r="H66" s="2"/>
      <c r="I66" s="2"/>
      <c r="J66" s="2"/>
    </row>
    <row r="67" spans="1:12" s="130" customFormat="1" ht="30.75">
      <c r="A67" s="638" t="s">
        <v>54</v>
      </c>
      <c r="B67" s="638"/>
      <c r="C67" s="638"/>
      <c r="D67" s="638"/>
      <c r="E67" s="638"/>
      <c r="F67" s="638"/>
      <c r="G67" s="638"/>
      <c r="H67" s="638"/>
      <c r="I67" s="638"/>
      <c r="J67" s="638"/>
    </row>
    <row r="68" spans="1:12" s="130" customFormat="1" ht="27.75">
      <c r="A68" s="522" t="s">
        <v>653</v>
      </c>
      <c r="B68" s="522"/>
      <c r="C68" s="522"/>
      <c r="D68" s="522"/>
      <c r="E68" s="522"/>
      <c r="F68" s="522"/>
      <c r="G68" s="522"/>
      <c r="H68" s="522"/>
      <c r="I68" s="522"/>
      <c r="J68" s="522"/>
    </row>
    <row r="69" spans="1:12" s="130" customFormat="1">
      <c r="A69" s="521" t="s">
        <v>649</v>
      </c>
      <c r="B69" s="521"/>
      <c r="C69" s="521"/>
      <c r="D69" s="521"/>
      <c r="E69" s="521"/>
      <c r="F69" s="521"/>
      <c r="G69" s="521"/>
      <c r="H69" s="521"/>
      <c r="I69" s="521"/>
      <c r="J69" s="521"/>
    </row>
    <row r="70" spans="1:12" s="130" customFormat="1" ht="17.25" customHeight="1">
      <c r="A70" s="391"/>
      <c r="B70" s="391"/>
      <c r="C70" s="391"/>
      <c r="D70" s="391"/>
      <c r="E70" s="2"/>
      <c r="F70" s="2"/>
      <c r="G70" s="2"/>
      <c r="H70" s="2"/>
      <c r="I70" s="2"/>
      <c r="J70" s="2"/>
    </row>
    <row r="71" spans="1:12" s="130" customFormat="1" ht="24" customHeight="1">
      <c r="A71" s="616" t="s">
        <v>650</v>
      </c>
      <c r="B71" s="617"/>
      <c r="C71" s="627" t="s">
        <v>355</v>
      </c>
      <c r="D71" s="628"/>
      <c r="E71" s="669" t="s">
        <v>352</v>
      </c>
      <c r="F71" s="617" t="s">
        <v>78</v>
      </c>
      <c r="G71" s="671" t="s">
        <v>654</v>
      </c>
      <c r="H71" s="672"/>
      <c r="I71" s="675" t="s">
        <v>655</v>
      </c>
      <c r="J71" s="664" t="s">
        <v>656</v>
      </c>
      <c r="K71" s="664" t="s">
        <v>657</v>
      </c>
      <c r="L71" s="665" t="s">
        <v>53</v>
      </c>
    </row>
    <row r="72" spans="1:12" s="130" customFormat="1" ht="24" customHeight="1">
      <c r="A72" s="620"/>
      <c r="B72" s="621"/>
      <c r="C72" s="629"/>
      <c r="D72" s="630"/>
      <c r="E72" s="670"/>
      <c r="F72" s="621"/>
      <c r="G72" s="673"/>
      <c r="H72" s="674"/>
      <c r="I72" s="676"/>
      <c r="J72" s="664"/>
      <c r="K72" s="664"/>
      <c r="L72" s="665"/>
    </row>
    <row r="73" spans="1:12" s="130" customFormat="1">
      <c r="A73" s="535" t="s">
        <v>658</v>
      </c>
      <c r="B73" s="535"/>
      <c r="C73" s="534" t="s">
        <v>659</v>
      </c>
      <c r="D73" s="534"/>
      <c r="E73" s="375" t="s">
        <v>621</v>
      </c>
      <c r="F73" s="393" t="s">
        <v>548</v>
      </c>
      <c r="G73" s="533">
        <v>587656</v>
      </c>
      <c r="H73" s="533"/>
      <c r="I73" s="374" t="s">
        <v>548</v>
      </c>
      <c r="J73" s="339" t="s">
        <v>548</v>
      </c>
      <c r="K73" s="339" t="s">
        <v>548</v>
      </c>
      <c r="L73" s="412">
        <f>SUM(G73:K73)</f>
        <v>587656</v>
      </c>
    </row>
    <row r="74" spans="1:12" s="130" customFormat="1">
      <c r="A74" s="535" t="s">
        <v>658</v>
      </c>
      <c r="B74" s="535"/>
      <c r="C74" s="534" t="s">
        <v>660</v>
      </c>
      <c r="D74" s="534"/>
      <c r="E74" s="375" t="s">
        <v>621</v>
      </c>
      <c r="F74" s="394" t="s">
        <v>548</v>
      </c>
      <c r="G74" s="533">
        <v>404589</v>
      </c>
      <c r="H74" s="533"/>
      <c r="I74" s="374" t="s">
        <v>548</v>
      </c>
      <c r="J74" s="7" t="s">
        <v>548</v>
      </c>
      <c r="K74" s="232" t="s">
        <v>548</v>
      </c>
      <c r="L74" s="412">
        <f>SUM(G74:K74)</f>
        <v>404589</v>
      </c>
    </row>
    <row r="75" spans="1:12" s="130" customFormat="1">
      <c r="A75" s="535" t="s">
        <v>664</v>
      </c>
      <c r="B75" s="535"/>
      <c r="C75" s="677" t="s">
        <v>661</v>
      </c>
      <c r="D75" s="677"/>
      <c r="E75" s="375" t="s">
        <v>621</v>
      </c>
      <c r="F75" s="396" t="s">
        <v>548</v>
      </c>
      <c r="G75" s="533"/>
      <c r="H75" s="533"/>
      <c r="I75" s="319">
        <v>134300</v>
      </c>
      <c r="J75" s="319"/>
      <c r="K75" s="8"/>
      <c r="L75" s="8"/>
    </row>
    <row r="76" spans="1:12" s="130" customFormat="1">
      <c r="A76" s="535" t="s">
        <v>664</v>
      </c>
      <c r="B76" s="535"/>
      <c r="C76" s="678" t="s">
        <v>662</v>
      </c>
      <c r="D76" s="678"/>
      <c r="E76" s="375" t="s">
        <v>621</v>
      </c>
      <c r="F76" s="413" t="s">
        <v>548</v>
      </c>
      <c r="G76" s="533">
        <v>28740</v>
      </c>
      <c r="H76" s="533"/>
      <c r="I76" s="319"/>
      <c r="J76" s="319"/>
      <c r="K76" s="8"/>
      <c r="L76" s="8"/>
    </row>
    <row r="77" spans="1:12" s="130" customFormat="1" ht="21.75">
      <c r="A77" s="406"/>
      <c r="B77" s="407"/>
      <c r="C77" s="408"/>
      <c r="D77" s="409"/>
      <c r="E77" s="397"/>
      <c r="F77" s="405"/>
      <c r="G77" s="410"/>
      <c r="H77" s="411"/>
      <c r="I77" s="402"/>
      <c r="J77" s="402"/>
      <c r="K77" s="124"/>
      <c r="L77" s="124"/>
    </row>
    <row r="78" spans="1:12" s="130" customFormat="1" ht="21.75">
      <c r="A78" s="406"/>
      <c r="B78" s="407"/>
      <c r="C78" s="408"/>
      <c r="D78" s="409"/>
      <c r="E78" s="397"/>
      <c r="F78" s="405"/>
      <c r="G78" s="410"/>
      <c r="H78" s="411"/>
      <c r="I78" s="402"/>
      <c r="J78" s="402"/>
      <c r="K78" s="124"/>
      <c r="L78" s="124"/>
    </row>
    <row r="79" spans="1:12" s="130" customFormat="1" ht="21.75">
      <c r="A79" s="645"/>
      <c r="B79" s="646"/>
      <c r="C79" s="645"/>
      <c r="D79" s="646"/>
      <c r="E79" s="403"/>
      <c r="F79" s="404"/>
      <c r="G79" s="554"/>
      <c r="H79" s="556"/>
      <c r="I79" s="330"/>
      <c r="J79" s="330"/>
      <c r="K79" s="124"/>
      <c r="L79" s="124"/>
    </row>
    <row r="80" spans="1:12" s="130" customFormat="1" ht="21" customHeight="1">
      <c r="A80" s="436" t="s">
        <v>53</v>
      </c>
      <c r="B80" s="437"/>
      <c r="C80" s="437"/>
      <c r="D80" s="437"/>
      <c r="E80" s="437"/>
      <c r="F80" s="441"/>
      <c r="G80" s="647">
        <f>SUM(G73:G79)</f>
        <v>1020985</v>
      </c>
      <c r="H80" s="503"/>
      <c r="I80" s="392">
        <f>SUM(I73:I79)</f>
        <v>134300</v>
      </c>
      <c r="J80" s="392">
        <f>SUM(J73:J79)</f>
        <v>0</v>
      </c>
      <c r="K80" s="124"/>
      <c r="L80" s="395">
        <f>SUM(L73:L79)</f>
        <v>992245</v>
      </c>
    </row>
    <row r="81" spans="1:12" s="130" customFormat="1">
      <c r="A81" s="169" t="s">
        <v>652</v>
      </c>
      <c r="B81" s="341"/>
      <c r="C81" s="341"/>
      <c r="D81" s="341"/>
      <c r="E81" s="2"/>
      <c r="F81" s="2"/>
      <c r="G81" s="2"/>
      <c r="H81" s="2"/>
      <c r="I81" s="2"/>
      <c r="J81" s="2"/>
    </row>
    <row r="82" spans="1:12" s="130" customFormat="1">
      <c r="A82" s="169"/>
      <c r="B82" s="341"/>
      <c r="C82" s="341"/>
      <c r="D82" s="341"/>
      <c r="E82" s="2"/>
      <c r="F82" s="2"/>
      <c r="G82" s="2"/>
      <c r="H82" s="2"/>
      <c r="I82" s="2"/>
      <c r="J82" s="2"/>
    </row>
    <row r="83" spans="1:12" s="130" customFormat="1">
      <c r="A83" s="169"/>
      <c r="B83" s="341"/>
      <c r="C83" s="341"/>
      <c r="D83" s="341"/>
      <c r="E83" s="2"/>
      <c r="F83" s="2"/>
      <c r="G83" s="2"/>
      <c r="H83" s="2"/>
      <c r="I83" s="2"/>
      <c r="J83" s="2"/>
    </row>
    <row r="84" spans="1:12" s="130" customFormat="1">
      <c r="A84" s="169"/>
      <c r="B84" s="341"/>
      <c r="C84" s="341"/>
      <c r="D84" s="341"/>
      <c r="E84" s="2"/>
      <c r="F84" s="2"/>
      <c r="G84" s="2"/>
      <c r="H84" s="2"/>
      <c r="I84" s="2"/>
      <c r="J84" s="2"/>
    </row>
    <row r="85" spans="1:12" s="130" customFormat="1">
      <c r="A85" s="169"/>
      <c r="B85" s="341"/>
      <c r="C85" s="341"/>
      <c r="D85" s="341"/>
      <c r="E85" s="2"/>
      <c r="F85" s="2"/>
      <c r="G85" s="2"/>
      <c r="H85" s="2"/>
      <c r="I85" s="2"/>
      <c r="J85" s="2"/>
    </row>
    <row r="86" spans="1:12" s="130" customFormat="1">
      <c r="A86" s="169"/>
      <c r="B86" s="341"/>
      <c r="C86" s="341"/>
      <c r="D86" s="341"/>
      <c r="E86" s="2"/>
      <c r="F86" s="2"/>
      <c r="G86" s="2"/>
      <c r="H86" s="2"/>
      <c r="I86" s="2"/>
      <c r="J86" s="2"/>
    </row>
    <row r="87" spans="1:12" s="130" customFormat="1">
      <c r="A87" s="169"/>
      <c r="B87" s="341"/>
      <c r="C87" s="341"/>
      <c r="D87" s="341"/>
      <c r="E87" s="2"/>
      <c r="F87" s="2"/>
      <c r="G87" s="2"/>
      <c r="H87" s="2"/>
      <c r="I87" s="2"/>
      <c r="J87" s="2"/>
    </row>
    <row r="88" spans="1:12" s="130" customFormat="1">
      <c r="A88" s="169"/>
      <c r="B88" s="341"/>
      <c r="C88" s="341"/>
      <c r="D88" s="341"/>
      <c r="E88" s="2"/>
      <c r="F88" s="2"/>
      <c r="G88" s="2"/>
      <c r="H88" s="2"/>
      <c r="I88" s="2"/>
      <c r="J88" s="2"/>
    </row>
    <row r="89" spans="1:12" s="130" customFormat="1">
      <c r="A89" s="169"/>
      <c r="B89" s="341"/>
      <c r="C89" s="341"/>
      <c r="D89" s="341"/>
      <c r="E89" s="2"/>
      <c r="F89" s="2"/>
      <c r="G89" s="2"/>
      <c r="H89" s="2"/>
      <c r="I89" s="2"/>
      <c r="J89" s="2"/>
    </row>
    <row r="90" spans="1:12" s="130" customFormat="1" ht="30.75">
      <c r="A90" s="638" t="s">
        <v>54</v>
      </c>
      <c r="B90" s="638"/>
      <c r="C90" s="638"/>
      <c r="D90" s="638"/>
      <c r="E90" s="638"/>
      <c r="F90" s="638"/>
      <c r="G90" s="638"/>
      <c r="H90" s="638"/>
      <c r="I90" s="638"/>
      <c r="J90" s="638"/>
    </row>
    <row r="91" spans="1:12" s="130" customFormat="1" ht="27.75">
      <c r="A91" s="522" t="s">
        <v>653</v>
      </c>
      <c r="B91" s="522"/>
      <c r="C91" s="522"/>
      <c r="D91" s="522"/>
      <c r="E91" s="522"/>
      <c r="F91" s="522"/>
      <c r="G91" s="522"/>
      <c r="H91" s="522"/>
      <c r="I91" s="522"/>
      <c r="J91" s="522"/>
    </row>
    <row r="92" spans="1:12" s="130" customFormat="1">
      <c r="A92" s="521" t="s">
        <v>649</v>
      </c>
      <c r="B92" s="521"/>
      <c r="C92" s="521"/>
      <c r="D92" s="521"/>
      <c r="E92" s="521"/>
      <c r="F92" s="521"/>
      <c r="G92" s="521"/>
      <c r="H92" s="521"/>
      <c r="I92" s="521"/>
      <c r="J92" s="521"/>
    </row>
    <row r="93" spans="1:12" s="130" customFormat="1" ht="17.25" customHeight="1">
      <c r="A93" s="391"/>
      <c r="B93" s="391"/>
      <c r="C93" s="391"/>
      <c r="D93" s="391"/>
      <c r="E93" s="2"/>
      <c r="F93" s="2"/>
      <c r="G93" s="2"/>
      <c r="H93" s="2"/>
      <c r="I93" s="2"/>
      <c r="J93" s="2"/>
    </row>
    <row r="94" spans="1:12" s="130" customFormat="1" ht="24" customHeight="1">
      <c r="A94" s="616" t="s">
        <v>650</v>
      </c>
      <c r="B94" s="617"/>
      <c r="C94" s="627" t="s">
        <v>355</v>
      </c>
      <c r="D94" s="628"/>
      <c r="E94" s="669" t="s">
        <v>352</v>
      </c>
      <c r="F94" s="617" t="s">
        <v>78</v>
      </c>
      <c r="G94" s="671" t="s">
        <v>666</v>
      </c>
      <c r="H94" s="672"/>
      <c r="I94" s="675" t="s">
        <v>667</v>
      </c>
      <c r="J94" s="664" t="s">
        <v>668</v>
      </c>
      <c r="K94" s="664" t="s">
        <v>669</v>
      </c>
      <c r="L94" s="665" t="s">
        <v>53</v>
      </c>
    </row>
    <row r="95" spans="1:12" s="130" customFormat="1" ht="24" customHeight="1">
      <c r="A95" s="620"/>
      <c r="B95" s="621"/>
      <c r="C95" s="629"/>
      <c r="D95" s="630"/>
      <c r="E95" s="670"/>
      <c r="F95" s="621"/>
      <c r="G95" s="673"/>
      <c r="H95" s="674"/>
      <c r="I95" s="676"/>
      <c r="J95" s="664"/>
      <c r="K95" s="664"/>
      <c r="L95" s="665"/>
    </row>
    <row r="96" spans="1:12" s="130" customFormat="1" ht="21.75">
      <c r="A96" s="666" t="s">
        <v>665</v>
      </c>
      <c r="B96" s="666"/>
      <c r="C96" s="667" t="s">
        <v>670</v>
      </c>
      <c r="D96" s="667"/>
      <c r="E96" s="397" t="s">
        <v>421</v>
      </c>
      <c r="F96" s="398" t="s">
        <v>548</v>
      </c>
      <c r="G96" s="668"/>
      <c r="H96" s="668"/>
      <c r="I96" s="399" t="s">
        <v>548</v>
      </c>
      <c r="J96" s="400">
        <f>480000+720000</f>
        <v>1200000</v>
      </c>
      <c r="K96" s="400" t="s">
        <v>548</v>
      </c>
      <c r="L96" s="395">
        <f>SUM(G96:K96)</f>
        <v>1200000</v>
      </c>
    </row>
    <row r="97" spans="1:12" s="130" customFormat="1" ht="21.75">
      <c r="A97" s="666" t="s">
        <v>665</v>
      </c>
      <c r="B97" s="666"/>
      <c r="C97" s="667" t="s">
        <v>671</v>
      </c>
      <c r="D97" s="667"/>
      <c r="E97" s="397" t="s">
        <v>421</v>
      </c>
      <c r="F97" s="401" t="s">
        <v>548</v>
      </c>
      <c r="G97" s="668">
        <f>555000+1665000</f>
        <v>2220000</v>
      </c>
      <c r="H97" s="668"/>
      <c r="I97" s="399" t="s">
        <v>548</v>
      </c>
      <c r="J97" s="330" t="s">
        <v>548</v>
      </c>
      <c r="K97" s="166" t="s">
        <v>548</v>
      </c>
      <c r="L97" s="395">
        <f>SUM(G97:K97)</f>
        <v>2220000</v>
      </c>
    </row>
    <row r="98" spans="1:12" s="130" customFormat="1" ht="21.75" customHeight="1">
      <c r="A98" s="652" t="s">
        <v>665</v>
      </c>
      <c r="B98" s="653"/>
      <c r="C98" s="648" t="s">
        <v>672</v>
      </c>
      <c r="D98" s="649"/>
      <c r="E98" s="656" t="s">
        <v>421</v>
      </c>
      <c r="F98" s="658" t="s">
        <v>548</v>
      </c>
      <c r="G98" s="660">
        <v>1570000</v>
      </c>
      <c r="H98" s="661"/>
      <c r="I98" s="640"/>
      <c r="J98" s="640"/>
      <c r="K98" s="642"/>
      <c r="L98" s="644">
        <f>SUM(G98:K98)</f>
        <v>1570000</v>
      </c>
    </row>
    <row r="99" spans="1:12" s="130" customFormat="1" ht="21.75">
      <c r="A99" s="654"/>
      <c r="B99" s="655"/>
      <c r="C99" s="650"/>
      <c r="D99" s="651"/>
      <c r="E99" s="657"/>
      <c r="F99" s="659"/>
      <c r="G99" s="662"/>
      <c r="H99" s="663"/>
      <c r="I99" s="641"/>
      <c r="J99" s="641"/>
      <c r="K99" s="643"/>
      <c r="L99" s="643"/>
    </row>
    <row r="100" spans="1:12" s="130" customFormat="1" ht="21.75">
      <c r="A100" s="406"/>
      <c r="B100" s="407"/>
      <c r="C100" s="408"/>
      <c r="D100" s="409"/>
      <c r="E100" s="397"/>
      <c r="F100" s="405"/>
      <c r="G100" s="410"/>
      <c r="H100" s="411"/>
      <c r="I100" s="402"/>
      <c r="J100" s="402"/>
      <c r="K100" s="124"/>
      <c r="L100" s="124"/>
    </row>
    <row r="101" spans="1:12" s="130" customFormat="1" ht="21.75">
      <c r="A101" s="406"/>
      <c r="B101" s="407"/>
      <c r="C101" s="408"/>
      <c r="D101" s="409"/>
      <c r="E101" s="397"/>
      <c r="F101" s="405"/>
      <c r="G101" s="410"/>
      <c r="H101" s="411"/>
      <c r="I101" s="402"/>
      <c r="J101" s="402"/>
      <c r="K101" s="124"/>
      <c r="L101" s="124"/>
    </row>
    <row r="102" spans="1:12" s="130" customFormat="1" ht="21.75">
      <c r="A102" s="645"/>
      <c r="B102" s="646"/>
      <c r="C102" s="645"/>
      <c r="D102" s="646"/>
      <c r="E102" s="403"/>
      <c r="F102" s="404"/>
      <c r="G102" s="554"/>
      <c r="H102" s="556"/>
      <c r="I102" s="330"/>
      <c r="J102" s="330"/>
      <c r="K102" s="124"/>
      <c r="L102" s="124"/>
    </row>
    <row r="103" spans="1:12" s="130" customFormat="1" ht="21" customHeight="1">
      <c r="A103" s="436" t="s">
        <v>53</v>
      </c>
      <c r="B103" s="437"/>
      <c r="C103" s="437"/>
      <c r="D103" s="437"/>
      <c r="E103" s="437"/>
      <c r="F103" s="441"/>
      <c r="G103" s="647">
        <f>SUM(G96:G102)</f>
        <v>3790000</v>
      </c>
      <c r="H103" s="503"/>
      <c r="I103" s="392">
        <f>SUM(I96:I102)</f>
        <v>0</v>
      </c>
      <c r="J103" s="392">
        <f>SUM(J96:J102)</f>
        <v>1200000</v>
      </c>
      <c r="K103" s="124"/>
      <c r="L103" s="395">
        <f>SUM(L96:L102)</f>
        <v>4990000</v>
      </c>
    </row>
    <row r="104" spans="1:12" s="130" customFormat="1">
      <c r="A104" s="169" t="s">
        <v>652</v>
      </c>
      <c r="B104" s="341"/>
      <c r="C104" s="341"/>
      <c r="D104" s="341"/>
      <c r="E104" s="2"/>
      <c r="F104" s="2"/>
      <c r="G104" s="2"/>
      <c r="H104" s="2"/>
      <c r="I104" s="2"/>
      <c r="J104" s="2"/>
    </row>
    <row r="105" spans="1:12" s="130" customFormat="1">
      <c r="A105" s="169"/>
      <c r="B105" s="341"/>
      <c r="C105" s="341"/>
      <c r="D105" s="341"/>
      <c r="E105" s="2"/>
      <c r="F105" s="2"/>
      <c r="G105" s="2"/>
      <c r="H105" s="2"/>
      <c r="I105" s="2"/>
      <c r="J105" s="2"/>
    </row>
    <row r="106" spans="1:12" s="130" customFormat="1">
      <c r="A106" s="169"/>
      <c r="B106" s="341"/>
      <c r="C106" s="341"/>
      <c r="D106" s="341"/>
      <c r="E106" s="2"/>
      <c r="F106" s="2"/>
      <c r="G106" s="2"/>
      <c r="H106" s="2"/>
      <c r="I106" s="2"/>
      <c r="J106" s="2"/>
    </row>
    <row r="107" spans="1:12" s="130" customFormat="1">
      <c r="A107" s="169"/>
      <c r="B107" s="341"/>
      <c r="C107" s="341"/>
      <c r="D107" s="341"/>
      <c r="E107" s="2"/>
      <c r="F107" s="2"/>
      <c r="G107" s="2"/>
      <c r="H107" s="2"/>
      <c r="I107" s="2"/>
      <c r="J107" s="2"/>
    </row>
    <row r="108" spans="1:12" s="130" customFormat="1">
      <c r="A108" s="169"/>
      <c r="B108" s="341"/>
      <c r="C108" s="341"/>
      <c r="D108" s="341"/>
      <c r="E108" s="2"/>
      <c r="F108" s="2"/>
      <c r="G108" s="2"/>
      <c r="H108" s="2"/>
      <c r="I108" s="2"/>
      <c r="J108" s="2"/>
    </row>
    <row r="109" spans="1:12" s="130" customFormat="1">
      <c r="A109" s="169"/>
      <c r="B109" s="341"/>
      <c r="C109" s="341"/>
      <c r="D109" s="341"/>
      <c r="E109" s="2"/>
      <c r="F109" s="2"/>
      <c r="G109" s="2"/>
      <c r="H109" s="2"/>
      <c r="I109" s="2"/>
      <c r="J109" s="2"/>
    </row>
    <row r="110" spans="1:12" s="130" customFormat="1">
      <c r="A110" s="169"/>
      <c r="B110" s="341"/>
      <c r="C110" s="341"/>
      <c r="D110" s="341"/>
      <c r="E110" s="2"/>
      <c r="F110" s="2"/>
      <c r="G110" s="2"/>
      <c r="H110" s="2"/>
      <c r="I110" s="2"/>
      <c r="J110" s="2"/>
    </row>
    <row r="111" spans="1:12" s="130" customFormat="1">
      <c r="A111" s="169"/>
      <c r="B111" s="341"/>
      <c r="C111" s="341"/>
      <c r="D111" s="341"/>
      <c r="E111" s="2"/>
      <c r="F111" s="2"/>
      <c r="G111" s="2"/>
      <c r="H111" s="2"/>
      <c r="I111" s="2"/>
      <c r="J111" s="2"/>
    </row>
    <row r="112" spans="1:12" s="130" customFormat="1">
      <c r="A112" s="169"/>
      <c r="B112" s="341"/>
      <c r="C112" s="341"/>
      <c r="D112" s="341"/>
      <c r="E112" s="2"/>
      <c r="F112" s="2"/>
      <c r="G112" s="2"/>
      <c r="H112" s="2"/>
      <c r="I112" s="2"/>
      <c r="J112" s="2"/>
    </row>
    <row r="113" spans="1:10" s="130" customFormat="1">
      <c r="A113" s="169"/>
      <c r="B113" s="341"/>
      <c r="C113" s="341"/>
      <c r="D113" s="341"/>
      <c r="E113" s="2"/>
      <c r="F113" s="2"/>
      <c r="G113" s="2"/>
      <c r="H113" s="2"/>
      <c r="I113" s="2"/>
      <c r="J113" s="2"/>
    </row>
    <row r="114" spans="1:10" s="130" customFormat="1">
      <c r="A114" s="169"/>
      <c r="B114" s="341"/>
      <c r="C114" s="341"/>
      <c r="D114" s="341"/>
      <c r="E114" s="2"/>
      <c r="F114" s="2"/>
      <c r="G114" s="2"/>
      <c r="H114" s="2"/>
      <c r="I114" s="2"/>
      <c r="J114" s="2"/>
    </row>
    <row r="115" spans="1:10" s="130" customFormat="1">
      <c r="A115" s="169"/>
      <c r="B115" s="341"/>
      <c r="C115" s="341"/>
      <c r="D115" s="341"/>
      <c r="E115" s="2"/>
      <c r="F115" s="2"/>
      <c r="G115" s="2"/>
      <c r="H115" s="2"/>
      <c r="I115" s="2"/>
      <c r="J115" s="2"/>
    </row>
    <row r="116" spans="1:10" s="130" customFormat="1">
      <c r="A116" s="169"/>
      <c r="B116" s="341"/>
      <c r="C116" s="341"/>
      <c r="D116" s="341"/>
      <c r="E116" s="2"/>
      <c r="F116" s="2"/>
      <c r="G116" s="2"/>
      <c r="H116" s="2"/>
      <c r="I116" s="2"/>
      <c r="J116" s="2"/>
    </row>
    <row r="117" spans="1:10" s="130" customFormat="1">
      <c r="A117" s="169"/>
      <c r="B117" s="341"/>
      <c r="C117" s="341"/>
      <c r="D117" s="341"/>
      <c r="E117" s="2"/>
      <c r="F117" s="2"/>
      <c r="G117" s="2"/>
      <c r="H117" s="2"/>
      <c r="I117" s="2"/>
      <c r="J117" s="2"/>
    </row>
    <row r="118" spans="1:10" s="130" customFormat="1">
      <c r="A118" s="169"/>
      <c r="B118" s="341"/>
      <c r="C118" s="341"/>
      <c r="D118" s="341"/>
      <c r="E118" s="2"/>
      <c r="F118" s="2"/>
      <c r="G118" s="2"/>
      <c r="H118" s="2"/>
      <c r="I118" s="2"/>
      <c r="J118" s="2"/>
    </row>
    <row r="119" spans="1:10" s="130" customFormat="1">
      <c r="A119" s="169"/>
      <c r="B119" s="341"/>
      <c r="C119" s="341"/>
      <c r="D119" s="341"/>
      <c r="E119" s="2"/>
      <c r="F119" s="2"/>
      <c r="G119" s="2"/>
      <c r="H119" s="2"/>
      <c r="I119" s="2"/>
      <c r="J119" s="2"/>
    </row>
    <row r="120" spans="1:10" s="130" customFormat="1">
      <c r="A120" s="341"/>
      <c r="B120" s="341"/>
      <c r="C120" s="341"/>
      <c r="D120" s="341"/>
      <c r="E120" s="2"/>
      <c r="F120" s="2"/>
      <c r="G120" s="2"/>
      <c r="H120" s="2"/>
      <c r="I120" s="2"/>
      <c r="J120" s="2"/>
    </row>
    <row r="121" spans="1:10" s="130" customFormat="1">
      <c r="A121" s="13"/>
      <c r="B121" s="13"/>
      <c r="C121" s="13"/>
      <c r="D121" s="13"/>
      <c r="E121" s="13"/>
      <c r="F121" s="13"/>
      <c r="G121" s="13"/>
      <c r="H121" s="13"/>
      <c r="I121" s="174"/>
      <c r="J121" s="13"/>
    </row>
    <row r="122" spans="1:10" s="130" customFormat="1">
      <c r="A122" s="13"/>
      <c r="B122" s="13"/>
      <c r="C122" s="13"/>
      <c r="D122" s="13"/>
      <c r="E122" s="13"/>
      <c r="F122" s="13"/>
      <c r="G122" s="13"/>
      <c r="H122" s="13"/>
      <c r="I122" s="174"/>
      <c r="J122" s="13"/>
    </row>
    <row r="123" spans="1:10" s="130" customFormat="1">
      <c r="A123" s="13"/>
      <c r="B123" s="13"/>
      <c r="C123" s="13"/>
      <c r="D123" s="13"/>
      <c r="E123" s="13"/>
      <c r="F123" s="13"/>
      <c r="G123" s="13"/>
      <c r="H123" s="13"/>
      <c r="I123" s="174"/>
      <c r="J123" s="13"/>
    </row>
    <row r="124" spans="1:10" s="130" customFormat="1">
      <c r="A124" s="13"/>
      <c r="B124" s="13"/>
      <c r="C124" s="13"/>
      <c r="D124" s="13"/>
      <c r="E124" s="13"/>
      <c r="F124" s="13"/>
      <c r="G124" s="13"/>
      <c r="H124" s="13"/>
      <c r="I124" s="174"/>
      <c r="J124" s="13"/>
    </row>
    <row r="125" spans="1:10" s="130" customFormat="1">
      <c r="A125" s="13"/>
      <c r="B125" s="13"/>
      <c r="C125" s="13"/>
      <c r="D125" s="13"/>
      <c r="E125" s="13"/>
      <c r="F125" s="13"/>
      <c r="G125" s="13"/>
      <c r="H125" s="13"/>
      <c r="I125" s="174"/>
      <c r="J125" s="13"/>
    </row>
    <row r="126" spans="1:10" s="130" customFormat="1" ht="19.5" customHeight="1">
      <c r="A126" s="13"/>
      <c r="B126" s="13"/>
      <c r="C126" s="13"/>
      <c r="D126" s="13"/>
      <c r="E126" s="13"/>
      <c r="F126" s="13"/>
      <c r="G126" s="13"/>
      <c r="H126" s="13"/>
      <c r="I126" s="174"/>
      <c r="J126" s="13"/>
    </row>
    <row r="127" spans="1:10" s="130" customFormat="1">
      <c r="A127" s="13"/>
      <c r="B127" s="13"/>
      <c r="C127" s="13"/>
      <c r="D127" s="13"/>
      <c r="E127" s="13"/>
      <c r="F127" s="13"/>
      <c r="G127" s="13"/>
      <c r="H127" s="13"/>
      <c r="I127" s="174"/>
      <c r="J127" s="13"/>
    </row>
    <row r="128" spans="1:10" s="130" customFormat="1">
      <c r="A128" s="13"/>
      <c r="B128" s="13"/>
      <c r="C128" s="13"/>
      <c r="D128" s="13"/>
      <c r="E128" s="13"/>
      <c r="F128" s="13"/>
      <c r="G128" s="13"/>
      <c r="H128" s="174"/>
      <c r="I128" s="174"/>
      <c r="J128" s="13"/>
    </row>
    <row r="129" spans="1:10" s="130" customForma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s="130" customForma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s="130" customFormat="1">
      <c r="A131" s="13"/>
      <c r="B131" s="13"/>
      <c r="C131" s="13"/>
      <c r="D131" s="13"/>
      <c r="E131" s="13"/>
      <c r="F131" s="232"/>
      <c r="G131" s="13"/>
      <c r="H131" s="13"/>
      <c r="I131" s="13"/>
      <c r="J131" s="13"/>
    </row>
    <row r="132" spans="1:10" s="130" customFormat="1">
      <c r="A132" s="13"/>
      <c r="B132" s="13"/>
      <c r="C132" s="13"/>
      <c r="D132" s="13"/>
      <c r="E132" s="13"/>
      <c r="F132" s="232"/>
      <c r="G132" s="13"/>
      <c r="H132" s="13"/>
      <c r="I132" s="233"/>
      <c r="J132" s="13"/>
    </row>
    <row r="133" spans="1:10" s="130" customFormat="1" ht="21.75">
      <c r="I133" s="390"/>
    </row>
    <row r="134" spans="1:10" s="130" customFormat="1" ht="21.75"/>
    <row r="135" spans="1:10" s="130" customFormat="1" ht="21.75">
      <c r="I135" s="158"/>
    </row>
    <row r="136" spans="1:10" s="130" customFormat="1" ht="21.75"/>
    <row r="137" spans="1:10" s="130" customFormat="1" ht="21.75"/>
    <row r="138" spans="1:10" s="130" customFormat="1" ht="21.75"/>
    <row r="139" spans="1:10" s="130" customFormat="1" ht="21.75"/>
    <row r="140" spans="1:10" s="130" customFormat="1" ht="21.75"/>
    <row r="141" spans="1:10" s="130" customFormat="1" ht="21.75"/>
    <row r="142" spans="1:10" s="130" customFormat="1" ht="21.75"/>
    <row r="143" spans="1:10" s="130" customFormat="1" ht="21.75"/>
    <row r="144" spans="1:10" s="130" customFormat="1" ht="21.75"/>
    <row r="145" s="130" customFormat="1" ht="21.75"/>
    <row r="146" s="130" customFormat="1" ht="21.75"/>
    <row r="147" s="130" customFormat="1" ht="21.75"/>
    <row r="148" s="130" customFormat="1" ht="21.75"/>
    <row r="149" s="130" customFormat="1" ht="21.75"/>
    <row r="150" s="130" customFormat="1" ht="21.75"/>
    <row r="151" s="130" customFormat="1" ht="21.75"/>
    <row r="152" s="130" customFormat="1" ht="21.75"/>
    <row r="153" s="3" customFormat="1" ht="21.75"/>
    <row r="154" s="3" customFormat="1" ht="21.75"/>
    <row r="155" s="3" customFormat="1" ht="21.75"/>
    <row r="156" s="3" customFormat="1" ht="21.75"/>
    <row r="157" s="3" customFormat="1" ht="21.75"/>
    <row r="158" s="3" customFormat="1" ht="21.75"/>
    <row r="159" s="3" customFormat="1" ht="21.75"/>
    <row r="160" s="3" customFormat="1" ht="21.75"/>
    <row r="161" s="3" customFormat="1" ht="21.75"/>
    <row r="162" s="3" customFormat="1" ht="21.75"/>
    <row r="163" s="3" customFormat="1" ht="21.75"/>
    <row r="164" s="3" customFormat="1" ht="21.75"/>
    <row r="165" s="3" customFormat="1" ht="21.75"/>
    <row r="166" s="3" customFormat="1" ht="21.75"/>
    <row r="167" s="3" customFormat="1" ht="21.75"/>
    <row r="168" s="3" customFormat="1" ht="21.75"/>
    <row r="169" s="3" customFormat="1" ht="21.75"/>
    <row r="170" s="3" customFormat="1" ht="21.75"/>
    <row r="171" s="3" customFormat="1" ht="21.75"/>
    <row r="172" s="3" customFormat="1" ht="21.75"/>
    <row r="173" s="3" customFormat="1" ht="21.75"/>
    <row r="174" s="3" customFormat="1" ht="21.75"/>
    <row r="175" s="3" customFormat="1" ht="21.75"/>
    <row r="176" s="3" customFormat="1" ht="21.75"/>
    <row r="177" s="3" customFormat="1" ht="21.75"/>
    <row r="178" s="3" customFormat="1" ht="21.75"/>
    <row r="179" s="3" customFormat="1" ht="21.75"/>
    <row r="180" s="3" customFormat="1" ht="21.75"/>
    <row r="181" s="3" customFormat="1" ht="21.75"/>
    <row r="182" s="3" customFormat="1" ht="21.75"/>
    <row r="183" s="3" customFormat="1" ht="21.75"/>
    <row r="184" s="3" customFormat="1" ht="21.75"/>
    <row r="185" s="3" customFormat="1" ht="21.75"/>
    <row r="186" s="3" customFormat="1" ht="21.75"/>
    <row r="187" s="3" customFormat="1" ht="21.75"/>
    <row r="188" s="3" customFormat="1" ht="21.75"/>
    <row r="189" s="3" customFormat="1" ht="21.75"/>
    <row r="190" s="3" customFormat="1" ht="21.75"/>
    <row r="191" s="3" customFormat="1" ht="21.75"/>
    <row r="192" s="3" customFormat="1" ht="21.75"/>
    <row r="193" s="3" customFormat="1" ht="21.75"/>
    <row r="194" s="3" customFormat="1" ht="21.75"/>
    <row r="195" s="3" customFormat="1" ht="21.75"/>
    <row r="196" s="3" customFormat="1" ht="21.75"/>
    <row r="197" s="3" customFormat="1" ht="21.75"/>
    <row r="198" s="3" customFormat="1" ht="21.75"/>
    <row r="199" s="3" customFormat="1" ht="21.75"/>
    <row r="200" s="3" customFormat="1" ht="21.75"/>
    <row r="201" s="3" customFormat="1" ht="21.75"/>
    <row r="202" s="3" customFormat="1" ht="21.75"/>
    <row r="203" s="3" customFormat="1" ht="21.75"/>
    <row r="204" s="3" customFormat="1" ht="21.75"/>
    <row r="205" s="3" customFormat="1" ht="21.75"/>
  </sheetData>
  <mergeCells count="137">
    <mergeCell ref="A1:J1"/>
    <mergeCell ref="A2:J2"/>
    <mergeCell ref="A3:J3"/>
    <mergeCell ref="G5:H5"/>
    <mergeCell ref="E6:F9"/>
    <mergeCell ref="A5:B5"/>
    <mergeCell ref="A6:B9"/>
    <mergeCell ref="C6:D9"/>
    <mergeCell ref="G6:H9"/>
    <mergeCell ref="I6:I9"/>
    <mergeCell ref="J6:J9"/>
    <mergeCell ref="K6:L9"/>
    <mergeCell ref="C5:D5"/>
    <mergeCell ref="E5:F5"/>
    <mergeCell ref="A10:B10"/>
    <mergeCell ref="C10:D10"/>
    <mergeCell ref="E10:F10"/>
    <mergeCell ref="G10:H10"/>
    <mergeCell ref="K10:L10"/>
    <mergeCell ref="A11:F11"/>
    <mergeCell ref="G11:H11"/>
    <mergeCell ref="K11:L11"/>
    <mergeCell ref="I28:I31"/>
    <mergeCell ref="J28:J31"/>
    <mergeCell ref="A23:J23"/>
    <mergeCell ref="A24:J24"/>
    <mergeCell ref="A25:J25"/>
    <mergeCell ref="A27:B27"/>
    <mergeCell ref="C27:D27"/>
    <mergeCell ref="E27:F27"/>
    <mergeCell ref="G27:H27"/>
    <mergeCell ref="K28:L31"/>
    <mergeCell ref="A32:B32"/>
    <mergeCell ref="C32:D32"/>
    <mergeCell ref="E32:F32"/>
    <mergeCell ref="G32:H32"/>
    <mergeCell ref="K32:L32"/>
    <mergeCell ref="A28:B31"/>
    <mergeCell ref="C28:D31"/>
    <mergeCell ref="G49:H49"/>
    <mergeCell ref="E28:F31"/>
    <mergeCell ref="G28:H31"/>
    <mergeCell ref="A33:F33"/>
    <mergeCell ref="G33:H33"/>
    <mergeCell ref="K33:L33"/>
    <mergeCell ref="A45:J45"/>
    <mergeCell ref="G53:H53"/>
    <mergeCell ref="A54:B54"/>
    <mergeCell ref="C54:D54"/>
    <mergeCell ref="E54:F54"/>
    <mergeCell ref="G54:H54"/>
    <mergeCell ref="A46:J46"/>
    <mergeCell ref="A47:J47"/>
    <mergeCell ref="A49:B49"/>
    <mergeCell ref="C49:D49"/>
    <mergeCell ref="E49:F49"/>
    <mergeCell ref="K54:L54"/>
    <mergeCell ref="K49:L49"/>
    <mergeCell ref="A51:B51"/>
    <mergeCell ref="A52:B52"/>
    <mergeCell ref="A53:B53"/>
    <mergeCell ref="C53:D53"/>
    <mergeCell ref="E52:F52"/>
    <mergeCell ref="E53:F53"/>
    <mergeCell ref="G51:H51"/>
    <mergeCell ref="G52:H52"/>
    <mergeCell ref="A55:F55"/>
    <mergeCell ref="G55:H55"/>
    <mergeCell ref="K55:L55"/>
    <mergeCell ref="A50:B50"/>
    <mergeCell ref="C50:D50"/>
    <mergeCell ref="E50:F50"/>
    <mergeCell ref="G50:H50"/>
    <mergeCell ref="C51:D51"/>
    <mergeCell ref="C52:D52"/>
    <mergeCell ref="E51:F51"/>
    <mergeCell ref="A67:J67"/>
    <mergeCell ref="A68:J68"/>
    <mergeCell ref="A69:J69"/>
    <mergeCell ref="I71:I72"/>
    <mergeCell ref="J71:J72"/>
    <mergeCell ref="A91:J91"/>
    <mergeCell ref="A73:B73"/>
    <mergeCell ref="C73:D73"/>
    <mergeCell ref="G73:H73"/>
    <mergeCell ref="A74:B74"/>
    <mergeCell ref="C74:D74"/>
    <mergeCell ref="G74:H74"/>
    <mergeCell ref="A75:B75"/>
    <mergeCell ref="C75:D75"/>
    <mergeCell ref="G75:H75"/>
    <mergeCell ref="A76:B76"/>
    <mergeCell ref="C76:D76"/>
    <mergeCell ref="G76:H76"/>
    <mergeCell ref="A79:B79"/>
    <mergeCell ref="C79:D79"/>
    <mergeCell ref="G79:H79"/>
    <mergeCell ref="A80:F80"/>
    <mergeCell ref="G80:H80"/>
    <mergeCell ref="A90:J90"/>
    <mergeCell ref="K71:K72"/>
    <mergeCell ref="L71:L72"/>
    <mergeCell ref="G71:H72"/>
    <mergeCell ref="A71:B72"/>
    <mergeCell ref="C71:D72"/>
    <mergeCell ref="E71:E72"/>
    <mergeCell ref="F71:F72"/>
    <mergeCell ref="A92:J92"/>
    <mergeCell ref="A94:B95"/>
    <mergeCell ref="C94:D95"/>
    <mergeCell ref="E94:E95"/>
    <mergeCell ref="F94:F95"/>
    <mergeCell ref="G94:H95"/>
    <mergeCell ref="I94:I95"/>
    <mergeCell ref="J94:J95"/>
    <mergeCell ref="K94:K95"/>
    <mergeCell ref="L94:L95"/>
    <mergeCell ref="A96:B96"/>
    <mergeCell ref="C96:D96"/>
    <mergeCell ref="G96:H96"/>
    <mergeCell ref="A97:B97"/>
    <mergeCell ref="C97:D97"/>
    <mergeCell ref="G97:H97"/>
    <mergeCell ref="A103:F103"/>
    <mergeCell ref="G103:H103"/>
    <mergeCell ref="C98:D99"/>
    <mergeCell ref="A98:B99"/>
    <mergeCell ref="E98:E99"/>
    <mergeCell ref="F98:F99"/>
    <mergeCell ref="G98:H99"/>
    <mergeCell ref="I98:I99"/>
    <mergeCell ref="J98:J99"/>
    <mergeCell ref="K98:K99"/>
    <mergeCell ref="L98:L99"/>
    <mergeCell ref="A102:B102"/>
    <mergeCell ref="C102:D102"/>
    <mergeCell ref="G102:H102"/>
  </mergeCells>
  <pageMargins left="0.86614173228346458" right="0.23622047244094491" top="0.59055118110236227" bottom="0.39370078740157483" header="0.51181102362204722" footer="0.51181102362204722"/>
  <pageSetup paperSize="9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17"/>
  <dimension ref="A1:G15"/>
  <sheetViews>
    <sheetView topLeftCell="A7" workbookViewId="0">
      <selection activeCell="B18" sqref="B18"/>
    </sheetView>
  </sheetViews>
  <sheetFormatPr defaultRowHeight="27.75"/>
  <cols>
    <col min="1" max="1" width="9.33203125" style="4"/>
    <col min="2" max="2" width="15.33203125" style="4" customWidth="1"/>
    <col min="3" max="3" width="19.6640625" style="4" customWidth="1"/>
    <col min="4" max="4" width="19.5" style="4" customWidth="1"/>
    <col min="5" max="5" width="23.33203125" style="4" customWidth="1"/>
    <col min="6" max="6" width="18.33203125" style="4" customWidth="1"/>
    <col min="7" max="7" width="17" style="4" customWidth="1"/>
    <col min="8" max="16384" width="9.33203125" style="4"/>
  </cols>
  <sheetData>
    <row r="1" spans="1:7">
      <c r="A1" s="6" t="s">
        <v>227</v>
      </c>
      <c r="B1" s="1" t="s">
        <v>552</v>
      </c>
      <c r="C1" s="1"/>
      <c r="D1" s="1"/>
      <c r="E1" s="1"/>
      <c r="F1" s="1"/>
    </row>
    <row r="2" spans="1:7">
      <c r="A2" s="1"/>
      <c r="B2" s="1" t="s">
        <v>257</v>
      </c>
      <c r="C2" s="1"/>
      <c r="D2" s="1"/>
      <c r="E2" s="1" t="s">
        <v>258</v>
      </c>
      <c r="F2" s="1"/>
    </row>
    <row r="3" spans="1:7">
      <c r="A3" s="1"/>
      <c r="B3" s="1" t="s">
        <v>221</v>
      </c>
      <c r="C3" s="1"/>
      <c r="D3" s="1"/>
      <c r="E3" s="1"/>
      <c r="F3" s="1"/>
    </row>
    <row r="5" spans="1:7">
      <c r="A5" s="16" t="s">
        <v>222</v>
      </c>
      <c r="B5" s="686" t="s">
        <v>223</v>
      </c>
      <c r="C5" s="686"/>
      <c r="D5" s="16" t="s">
        <v>224</v>
      </c>
      <c r="E5" s="16" t="s">
        <v>225</v>
      </c>
      <c r="F5" s="16" t="s">
        <v>226</v>
      </c>
      <c r="G5" s="16" t="s">
        <v>51</v>
      </c>
    </row>
    <row r="6" spans="1:7">
      <c r="A6" s="15">
        <v>1</v>
      </c>
      <c r="B6" s="10" t="s">
        <v>228</v>
      </c>
      <c r="C6" s="12" t="s">
        <v>237</v>
      </c>
      <c r="D6" s="12" t="s">
        <v>247</v>
      </c>
      <c r="E6" s="8"/>
      <c r="F6" s="8"/>
      <c r="G6" s="17"/>
    </row>
    <row r="7" spans="1:7">
      <c r="A7" s="15">
        <v>2</v>
      </c>
      <c r="B7" s="14" t="s">
        <v>229</v>
      </c>
      <c r="C7" s="18" t="s">
        <v>238</v>
      </c>
      <c r="D7" s="12" t="s">
        <v>248</v>
      </c>
      <c r="E7" s="8"/>
      <c r="F7" s="8"/>
      <c r="G7" s="17"/>
    </row>
    <row r="8" spans="1:7">
      <c r="A8" s="15">
        <v>3</v>
      </c>
      <c r="B8" s="14" t="s">
        <v>230</v>
      </c>
      <c r="C8" s="18" t="s">
        <v>239</v>
      </c>
      <c r="D8" s="12" t="s">
        <v>249</v>
      </c>
      <c r="E8" s="8"/>
      <c r="F8" s="8"/>
      <c r="G8" s="17"/>
    </row>
    <row r="9" spans="1:7">
      <c r="A9" s="15">
        <v>4</v>
      </c>
      <c r="B9" s="14" t="s">
        <v>231</v>
      </c>
      <c r="C9" s="18" t="s">
        <v>240</v>
      </c>
      <c r="D9" s="12" t="s">
        <v>250</v>
      </c>
      <c r="E9" s="8"/>
      <c r="F9" s="8"/>
      <c r="G9" s="17"/>
    </row>
    <row r="10" spans="1:7">
      <c r="A10" s="15">
        <v>5</v>
      </c>
      <c r="B10" s="14" t="s">
        <v>232</v>
      </c>
      <c r="C10" s="18" t="s">
        <v>241</v>
      </c>
      <c r="D10" s="12" t="s">
        <v>251</v>
      </c>
      <c r="E10" s="8"/>
      <c r="F10" s="8"/>
      <c r="G10" s="17"/>
    </row>
    <row r="11" spans="1:7">
      <c r="A11" s="15">
        <v>6</v>
      </c>
      <c r="B11" s="14" t="s">
        <v>233</v>
      </c>
      <c r="C11" s="18" t="s">
        <v>242</v>
      </c>
      <c r="D11" s="12" t="s">
        <v>252</v>
      </c>
      <c r="E11" s="8"/>
      <c r="F11" s="8"/>
      <c r="G11" s="17"/>
    </row>
    <row r="12" spans="1:7">
      <c r="A12" s="15">
        <v>7</v>
      </c>
      <c r="B12" s="14" t="s">
        <v>553</v>
      </c>
      <c r="C12" s="18" t="s">
        <v>243</v>
      </c>
      <c r="D12" s="12" t="s">
        <v>253</v>
      </c>
      <c r="E12" s="8"/>
      <c r="F12" s="8"/>
      <c r="G12" s="17"/>
    </row>
    <row r="13" spans="1:7">
      <c r="A13" s="15">
        <v>8</v>
      </c>
      <c r="B13" s="14" t="s">
        <v>234</v>
      </c>
      <c r="C13" s="18" t="s">
        <v>244</v>
      </c>
      <c r="D13" s="12" t="s">
        <v>256</v>
      </c>
      <c r="E13" s="8"/>
      <c r="F13" s="8"/>
      <c r="G13" s="17"/>
    </row>
    <row r="14" spans="1:7">
      <c r="A14" s="15">
        <v>9</v>
      </c>
      <c r="B14" s="14" t="s">
        <v>235</v>
      </c>
      <c r="C14" s="18" t="s">
        <v>245</v>
      </c>
      <c r="D14" s="12" t="s">
        <v>254</v>
      </c>
      <c r="E14" s="8"/>
      <c r="F14" s="8"/>
      <c r="G14" s="17"/>
    </row>
    <row r="15" spans="1:7">
      <c r="A15" s="15">
        <v>10</v>
      </c>
      <c r="B15" s="14" t="s">
        <v>236</v>
      </c>
      <c r="C15" s="18" t="s">
        <v>246</v>
      </c>
      <c r="D15" s="12" t="s">
        <v>255</v>
      </c>
      <c r="E15" s="8"/>
      <c r="F15" s="8"/>
      <c r="G15" s="17"/>
    </row>
  </sheetData>
  <mergeCells count="1">
    <mergeCell ref="B5:C5"/>
  </mergeCells>
  <pageMargins left="0.19685039370078741" right="0.19685039370078741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30</vt:i4>
      </vt:variant>
      <vt:variant>
        <vt:lpstr>ช่วงที่มีชื่อ</vt:lpstr>
      </vt:variant>
      <vt:variant>
        <vt:i4>7</vt:i4>
      </vt:variant>
    </vt:vector>
  </HeadingPairs>
  <TitlesOfParts>
    <vt:vector size="37" baseType="lpstr">
      <vt:lpstr>หลังปิด</vt:lpstr>
      <vt:lpstr>รายละเอียดประกอบงบเอา</vt:lpstr>
      <vt:lpstr>รายละเอียดประกอบงบเอา 78-79</vt:lpstr>
      <vt:lpstr>รอจ่าย</vt:lpstr>
      <vt:lpstr>รอจ่าย 80</vt:lpstr>
      <vt:lpstr>รอค้างจ่าย</vt:lpstr>
      <vt:lpstr>ค้างจ่าย80</vt:lpstr>
      <vt:lpstr>รับผาก2</vt:lpstr>
      <vt:lpstr>รับผาก81</vt:lpstr>
      <vt:lpstr>รายรับจริง1</vt:lpstr>
      <vt:lpstr>แยกรายรับ-จ่าย</vt:lpstr>
      <vt:lpstr>กระดาษทำการ (2)</vt:lpstr>
      <vt:lpstr>รับจริงจ่ายจริง</vt:lpstr>
      <vt:lpstr>ฐานะการเงิน</vt:lpstr>
      <vt:lpstr>แสดงฐานะการเงิน 74 </vt:lpstr>
      <vt:lpstr>แสดงฐานะการเงิน 75</vt:lpstr>
      <vt:lpstr>ประกอบแสดงฐานะการเงิน1</vt:lpstr>
      <vt:lpstr>ประกอบแสดงฐานะการเงิน 2</vt:lpstr>
      <vt:lpstr>ประกอบแสดงฐานะการเงิน6</vt:lpstr>
      <vt:lpstr>ประกอบแสดงฐานะการเงิน5</vt:lpstr>
      <vt:lpstr>ประกอบแสดงฐานะการเงิน4</vt:lpstr>
      <vt:lpstr>ประกอบแสดงฐานนะการเงิน3</vt:lpstr>
      <vt:lpstr>ทรัพย์สิน</vt:lpstr>
      <vt:lpstr>ทรัพย์สิน 77</vt:lpstr>
      <vt:lpstr>กระดาษทำการ</vt:lpstr>
      <vt:lpstr>8.1</vt:lpstr>
      <vt:lpstr>เงินสะสม</vt:lpstr>
      <vt:lpstr>เงินสะสม82</vt:lpstr>
      <vt:lpstr>แนบท้ายเงินสะสม82 (1)</vt:lpstr>
      <vt:lpstr>รับผญ.</vt:lpstr>
      <vt:lpstr>กระดาษทำการ!Print_Area</vt:lpstr>
      <vt:lpstr>'กระดาษทำการ (2)'!Print_Area</vt:lpstr>
      <vt:lpstr>ฐานะการเงิน!Print_Area</vt:lpstr>
      <vt:lpstr>กระดาษทำการ!Print_Titles</vt:lpstr>
      <vt:lpstr>'กระดาษทำการ (2)'!Print_Titles</vt:lpstr>
      <vt:lpstr>ฐานะการเงิน!Print_Titles</vt:lpstr>
      <vt:lpstr>รายรับจริง1!Print_Titles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OPEY A.</dc:creator>
  <cp:lastModifiedBy>Windows User</cp:lastModifiedBy>
  <cp:lastPrinted>2015-10-30T16:08:50Z</cp:lastPrinted>
  <dcterms:created xsi:type="dcterms:W3CDTF">2002-11-22T03:35:14Z</dcterms:created>
  <dcterms:modified xsi:type="dcterms:W3CDTF">2016-01-28T12:56:42Z</dcterms:modified>
</cp:coreProperties>
</file>